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CAP (2)" sheetId="169"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9"/>
  <c r="B4" i="168"/>
  <c r="B7773" i="106"/>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68"/>
  <c r="B1" i="166"/>
  <c r="B1" i="169"/>
  <c r="B1" i="168"/>
  <c r="B1" i="165"/>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D7765" i="106" s="1"/>
  <c r="F78" i="34"/>
  <c r="B7764" i="106"/>
  <c r="J83" i="28"/>
  <c r="B7758" i="106" s="1"/>
  <c r="D7758" i="106" s="1"/>
  <c r="J86" i="28"/>
  <c r="J88" i="28" s="1"/>
  <c r="D30" i="36" s="1"/>
  <c r="B7759" i="106"/>
  <c r="K6" i="29"/>
  <c r="B7763" i="106" s="1"/>
  <c r="B7762" i="106"/>
  <c r="D7762" i="106" s="1"/>
  <c r="K12" i="12"/>
  <c r="K23" i="12"/>
  <c r="J12" i="12"/>
  <c r="J21" i="12"/>
  <c r="B7727" i="106" s="1"/>
  <c r="D7727" i="106" s="1"/>
  <c r="B7729" i="106"/>
  <c r="B7734" i="106"/>
  <c r="B7726" i="106"/>
  <c r="D82" i="36"/>
  <c r="F161" i="34"/>
  <c r="J24" i="24"/>
  <c r="B36" i="36"/>
  <c r="B39" i="36"/>
  <c r="B49" i="36" s="1"/>
  <c r="B62" i="36" s="1"/>
  <c r="B72" i="36" s="1"/>
  <c r="B76" i="36" s="1"/>
  <c r="B80" i="36" s="1"/>
  <c r="B85" i="36" s="1"/>
  <c r="B86" i="36" s="1"/>
  <c r="B87" i="36" s="1"/>
  <c r="D79" i="36"/>
  <c r="C191" i="5"/>
  <c r="C201" i="5"/>
  <c r="C211" i="5"/>
  <c r="C216" i="5"/>
  <c r="C224" i="5"/>
  <c r="C228" i="5"/>
  <c r="B5304" i="106" s="1"/>
  <c r="D5304" i="106" s="1"/>
  <c r="C259" i="5"/>
  <c r="B7761" i="106"/>
  <c r="D7761" i="106" s="1"/>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c r="K92"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H354" i="29" s="1"/>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c r="B7736" i="106"/>
  <c r="D7736" i="106" s="1"/>
  <c r="B7737" i="106"/>
  <c r="D7737" i="106" s="1"/>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8" i="36"/>
  <c r="D59" i="36"/>
  <c r="D74" i="36"/>
  <c r="D75" i="36"/>
  <c r="D77" i="36"/>
  <c r="D78" i="36"/>
  <c r="D85" i="36"/>
  <c r="B64" i="127"/>
  <c r="B65" i="127"/>
  <c r="D26" i="108"/>
  <c r="E26" i="108"/>
  <c r="F26" i="108"/>
  <c r="G26" i="108"/>
  <c r="D27" i="108"/>
  <c r="E27" i="108"/>
  <c r="F27" i="108"/>
  <c r="G27" i="108"/>
  <c r="E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K109" i="5"/>
  <c r="K4" i="4" s="1"/>
  <c r="B3569" i="106" s="1"/>
  <c r="D356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K259" i="5"/>
  <c r="K273" i="5" s="1"/>
  <c r="B4442" i="106" s="1"/>
  <c r="D4442" i="106" s="1"/>
  <c r="B7041" i="106"/>
  <c r="D7041" i="106" s="1"/>
  <c r="I274" i="5"/>
  <c r="E4" i="4"/>
  <c r="B2630" i="106" s="1"/>
  <c r="D2630" i="106" s="1"/>
  <c r="C5" i="4"/>
  <c r="B3405" i="106" s="1"/>
  <c r="D3405" i="106" s="1"/>
  <c r="D5" i="4"/>
  <c r="B3406" i="106" s="1"/>
  <c r="D3406" i="106" s="1"/>
  <c r="F5" i="4"/>
  <c r="B3408" i="106" s="1"/>
  <c r="D3408" i="106" s="1"/>
  <c r="G5" i="4"/>
  <c r="B3409" i="106" s="1"/>
  <c r="D3409" i="106" s="1"/>
  <c r="G14" i="4"/>
  <c r="B2609" i="106" s="1"/>
  <c r="D2609" i="106" s="1"/>
  <c r="G16" i="4"/>
  <c r="F13" i="4"/>
  <c r="B2596" i="106" s="1"/>
  <c r="D2596" i="106" s="1"/>
  <c r="K13" i="4"/>
  <c r="B3572" i="106" s="1"/>
  <c r="D3572" i="106" s="1"/>
  <c r="C14" i="4"/>
  <c r="B2558" i="106" s="1"/>
  <c r="D2558" i="106" s="1"/>
  <c r="D14" i="4"/>
  <c r="B2570" i="106" s="1"/>
  <c r="D2570" i="106" s="1"/>
  <c r="F14" i="4"/>
  <c r="B2597" i="106" s="1"/>
  <c r="D2597" i="106" s="1"/>
  <c r="E15" i="4"/>
  <c r="B2633" i="106" s="1"/>
  <c r="D2633" i="106" s="1"/>
  <c r="B2611" i="106"/>
  <c r="D2611" i="106" s="1"/>
  <c r="N22" i="3"/>
  <c r="C41" i="3"/>
  <c r="B93" i="106" s="1"/>
  <c r="D93" i="106" s="1"/>
  <c r="D7" i="118"/>
  <c r="D8" i="118"/>
  <c r="D9" i="118"/>
  <c r="H14" i="118"/>
  <c r="H19" i="118"/>
  <c r="H24" i="118"/>
  <c r="H28" i="118"/>
  <c r="H29" i="118"/>
  <c r="D11" i="37"/>
  <c r="D22" i="37"/>
  <c r="J22" i="37"/>
  <c r="L22" i="37"/>
  <c r="D24" i="37"/>
  <c r="B4270" i="106" s="1"/>
  <c r="D4270" i="106" s="1"/>
  <c r="B83" i="36"/>
  <c r="L5" i="11"/>
  <c r="B2056" i="106" s="1"/>
  <c r="D2056" i="106" s="1"/>
  <c r="D9" i="7"/>
  <c r="B1767" i="106" s="1"/>
  <c r="D1767" i="106" s="1"/>
  <c r="D14" i="7"/>
  <c r="B1770" i="106" s="1"/>
  <c r="D1770" i="106" s="1"/>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C4" i="4"/>
  <c r="B2551" i="106" s="1"/>
  <c r="D2551" i="106" s="1"/>
  <c r="K274" i="5"/>
  <c r="K275" i="5" s="1"/>
  <c r="J173" i="5"/>
  <c r="B6397" i="106" s="1"/>
  <c r="D6397" i="106" s="1"/>
  <c r="H173" i="5"/>
  <c r="D173" i="5"/>
  <c r="B5421" i="106" s="1"/>
  <c r="D5421" i="106" s="1"/>
  <c r="C172" i="5"/>
  <c r="C173" i="5" s="1"/>
  <c r="J109" i="5"/>
  <c r="J4" i="4" s="1"/>
  <c r="B6220" i="106" s="1"/>
  <c r="D6220" i="106" s="1"/>
  <c r="H109" i="5"/>
  <c r="F109" i="5"/>
  <c r="F4" i="4" s="1"/>
  <c r="D109" i="5"/>
  <c r="F106" i="34"/>
  <c r="F105" i="34"/>
  <c r="F104" i="34"/>
  <c r="D7" i="7"/>
  <c r="B1763" i="106" s="1"/>
  <c r="D1763" i="106" s="1"/>
  <c r="B6025" i="106"/>
  <c r="D6025" i="106" s="1"/>
  <c r="H4" i="4"/>
  <c r="B5588" i="106"/>
  <c r="D5588" i="106" s="1"/>
  <c r="D6" i="4"/>
  <c r="B5356" i="106"/>
  <c r="D5356" i="106" s="1"/>
  <c r="D4" i="4"/>
  <c r="B2564" i="106" s="1"/>
  <c r="D2564" i="106" s="1"/>
  <c r="B5906" i="106"/>
  <c r="D5906" i="106" s="1"/>
  <c r="H6" i="4"/>
  <c r="B2656" i="106" s="1"/>
  <c r="D2656" i="106" s="1"/>
  <c r="K7" i="4"/>
  <c r="B3718" i="106" s="1"/>
  <c r="D3718" i="106" s="1"/>
  <c r="B2655" i="106"/>
  <c r="D2655" i="106" s="1"/>
  <c r="B2566" i="106"/>
  <c r="D2566" i="106" s="1"/>
  <c r="B1746" i="106"/>
  <c r="D1746" i="106" s="1"/>
  <c r="D17" i="7"/>
  <c r="B4104" i="106" s="1"/>
  <c r="D4104" i="106" s="1"/>
  <c r="D18" i="7"/>
  <c r="B4105" i="106" s="1"/>
  <c r="D4105" i="106" s="1"/>
  <c r="D11" i="7"/>
  <c r="B1768" i="106" s="1"/>
  <c r="D1768" i="106" s="1"/>
  <c r="B7760" i="106"/>
  <c r="D7760" i="106" s="1"/>
  <c r="B7054" i="106" l="1"/>
  <c r="D7054" i="106" s="1"/>
  <c r="J275" i="5"/>
  <c r="B7055" i="106" s="1"/>
  <c r="D7055" i="106" s="1"/>
  <c r="B5770" i="106"/>
  <c r="D5770" i="106" s="1"/>
  <c r="G173" i="5"/>
  <c r="B5778" i="106" s="1"/>
  <c r="D5778" i="106" s="1"/>
  <c r="J6" i="4"/>
  <c r="B6221" i="106" s="1"/>
  <c r="D6221" i="106" s="1"/>
  <c r="B6352" i="106"/>
  <c r="D6352" i="106" s="1"/>
  <c r="B6840" i="106"/>
  <c r="D6840" i="106" s="1"/>
  <c r="B6839" i="106"/>
  <c r="D6839" i="106" s="1"/>
  <c r="B6838" i="106"/>
  <c r="D6838" i="106" s="1"/>
  <c r="L305" i="29"/>
  <c r="D331" i="29"/>
  <c r="B7217" i="106" s="1"/>
  <c r="D7217" i="106" s="1"/>
  <c r="K329" i="29"/>
  <c r="K323" i="29"/>
  <c r="J41" i="3"/>
  <c r="D6103" i="106"/>
  <c r="K349" i="29"/>
  <c r="B3676" i="106" s="1"/>
  <c r="D3676" i="106" s="1"/>
  <c r="K344" i="29"/>
  <c r="B3318" i="106"/>
  <c r="D3318" i="106" s="1"/>
  <c r="I77" i="4"/>
  <c r="B3319" i="106" s="1"/>
  <c r="D3319" i="106" s="1"/>
  <c r="F77" i="4"/>
  <c r="B3255" i="106" s="1"/>
  <c r="D3255" i="106" s="1"/>
  <c r="F21" i="8"/>
  <c r="B1339" i="106"/>
  <c r="D1339" i="106" s="1"/>
  <c r="C204" i="29"/>
  <c r="B1340" i="106" s="1"/>
  <c r="D1340" i="106" s="1"/>
  <c r="E168" i="29"/>
  <c r="B1309" i="106" s="1"/>
  <c r="D1309" i="106" s="1"/>
  <c r="B1239" i="106"/>
  <c r="D1239" i="106" s="1"/>
  <c r="E129" i="29"/>
  <c r="B1146" i="106"/>
  <c r="D1146" i="106" s="1"/>
  <c r="K110" i="29"/>
  <c r="F173" i="5"/>
  <c r="B3649" i="106"/>
  <c r="D3649" i="106" s="1"/>
  <c r="G354" i="29"/>
  <c r="B3650" i="106" s="1"/>
  <c r="D3650" i="106" s="1"/>
  <c r="B3626" i="106"/>
  <c r="D3626" i="106" s="1"/>
  <c r="D341" i="29"/>
  <c r="B1553" i="106"/>
  <c r="D1553" i="106" s="1"/>
  <c r="H305" i="29"/>
  <c r="B1554" i="106" s="1"/>
  <c r="D1554" i="106" s="1"/>
  <c r="K223" i="29"/>
  <c r="B1352" i="106"/>
  <c r="D1352" i="106" s="1"/>
  <c r="E204" i="29"/>
  <c r="B1353" i="106" s="1"/>
  <c r="D1353" i="106" s="1"/>
  <c r="B1225" i="106"/>
  <c r="D1225" i="106" s="1"/>
  <c r="C150" i="29"/>
  <c r="B1226" i="106" s="1"/>
  <c r="D1226" i="106" s="1"/>
  <c r="K278" i="29"/>
  <c r="K24" i="12"/>
  <c r="D60" i="36"/>
  <c r="F28" i="108"/>
  <c r="F40" i="108" s="1"/>
  <c r="G42" i="108" s="1"/>
  <c r="F135" i="34"/>
  <c r="B5223" i="106"/>
  <c r="D5223" i="106" s="1"/>
  <c r="C6" i="4"/>
  <c r="B2553" i="106" s="1"/>
  <c r="D2553" i="106" s="1"/>
  <c r="B5214" i="106"/>
  <c r="D5214" i="106" s="1"/>
  <c r="K16" i="11"/>
  <c r="B2055" i="106" s="1"/>
  <c r="D2055" i="106" s="1"/>
  <c r="L15" i="11"/>
  <c r="B3459" i="106" s="1"/>
  <c r="D3459" i="106" s="1"/>
  <c r="L13" i="11"/>
  <c r="B2060" i="106" s="1"/>
  <c r="D2060" i="106" s="1"/>
  <c r="F16" i="11"/>
  <c r="J23" i="12"/>
  <c r="J24" i="12" s="1"/>
  <c r="B1995" i="106"/>
  <c r="D1995" i="106" s="1"/>
  <c r="I26" i="12"/>
  <c r="B7741" i="106" s="1"/>
  <c r="D7741" i="106" s="1"/>
  <c r="B7733" i="106"/>
  <c r="D7733" i="106" s="1"/>
  <c r="K26" i="12"/>
  <c r="B7743" i="106" s="1"/>
  <c r="D7743" i="106" s="1"/>
  <c r="B7719" i="106"/>
  <c r="D7719" i="106" s="1"/>
  <c r="F19" i="7"/>
  <c r="B1792" i="106"/>
  <c r="D1792" i="106" s="1"/>
  <c r="B4996" i="106"/>
  <c r="D4996" i="106" s="1"/>
  <c r="B283" i="106"/>
  <c r="D283" i="106" s="1"/>
  <c r="N23" i="3"/>
  <c r="B284" i="106" s="1"/>
  <c r="D284" i="106" s="1"/>
  <c r="B1756" i="106"/>
  <c r="D1756" i="106" s="1"/>
  <c r="D15" i="7"/>
  <c r="B1772" i="106" s="1"/>
  <c r="D1772" i="106" s="1"/>
  <c r="B1744" i="106"/>
  <c r="D1744" i="106" s="1"/>
  <c r="D4" i="7"/>
  <c r="B1760" i="106" s="1"/>
  <c r="D1760" i="106" s="1"/>
  <c r="K8" i="4"/>
  <c r="K10" i="4" s="1"/>
  <c r="B4130" i="106" s="1"/>
  <c r="D4130" i="106" s="1"/>
  <c r="D12" i="7"/>
  <c r="B1769" i="106" s="1"/>
  <c r="D1769" i="106" s="1"/>
  <c r="D5" i="7"/>
  <c r="B1761" i="106" s="1"/>
  <c r="D1761" i="106" s="1"/>
  <c r="K28" i="118"/>
  <c r="O27" i="118" s="1"/>
  <c r="O29" i="118" s="1"/>
  <c r="D13" i="7"/>
  <c r="B3726" i="106" s="1"/>
  <c r="D3726" i="106"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H275" i="5"/>
  <c r="B5914" i="106"/>
  <c r="D5914" i="106" s="1"/>
  <c r="F275" i="5"/>
  <c r="B6023" i="106"/>
  <c r="D6023" i="106" s="1"/>
  <c r="K332" i="29"/>
  <c r="B7225" i="106" s="1"/>
  <c r="D7225" i="106" s="1"/>
  <c r="J7" i="4"/>
  <c r="B2657" i="106"/>
  <c r="D2657" i="106" s="1"/>
  <c r="H8" i="4"/>
  <c r="D274" i="5"/>
  <c r="B7270" i="106"/>
  <c r="C34" i="131"/>
  <c r="B1474" i="106" l="1"/>
  <c r="D1474" i="106" s="1"/>
  <c r="G12" i="4"/>
  <c r="B2607" i="106" s="1"/>
  <c r="D2607" i="106" s="1"/>
  <c r="B1151" i="106"/>
  <c r="D1151" i="106" s="1"/>
  <c r="K112" i="29"/>
  <c r="B1241" i="106"/>
  <c r="D1241" i="106" s="1"/>
  <c r="E150" i="29"/>
  <c r="B1242" i="106" s="1"/>
  <c r="D1242" i="106" s="1"/>
  <c r="B6216" i="106"/>
  <c r="D6216" i="106" s="1"/>
  <c r="D57" i="36"/>
  <c r="B3724" i="106"/>
  <c r="D3724" i="106" s="1"/>
  <c r="F73" i="34"/>
  <c r="G15" i="4"/>
  <c r="B6032" i="106" s="1"/>
  <c r="D6032" i="106" s="1"/>
  <c r="B1879" i="106"/>
  <c r="D1879" i="106" s="1"/>
  <c r="H22" i="37"/>
  <c r="B3674" i="106"/>
  <c r="D3674" i="106" s="1"/>
  <c r="K15" i="4"/>
  <c r="B3573" i="106" s="1"/>
  <c r="D3573" i="106" s="1"/>
  <c r="B7207" i="106"/>
  <c r="D7207" i="106" s="1"/>
  <c r="J13" i="4"/>
  <c r="B7042" i="106" s="1"/>
  <c r="D7042" i="106" s="1"/>
  <c r="C114" i="29"/>
  <c r="B757" i="106" s="1"/>
  <c r="D757" i="106" s="1"/>
  <c r="L16" i="11"/>
  <c r="B2061" i="106" s="1"/>
  <c r="D2061" i="106" s="1"/>
  <c r="B2031" i="106"/>
  <c r="D2031" i="106" s="1"/>
  <c r="B7730" i="106"/>
  <c r="D7730"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19" i="106" l="1"/>
  <c r="D7019" i="106" s="1"/>
  <c r="C16" i="4"/>
  <c r="B2560" i="106" s="1"/>
  <c r="D2560"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59" l="1"/>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20" i="118"/>
  <c r="O17" i="118" s="1"/>
  <c r="O20" i="118" s="1"/>
  <c r="O35" i="118" s="1"/>
  <c r="O37"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K20" i="118" l="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<sst xmlns="http://schemas.openxmlformats.org/spreadsheetml/2006/main" count="5084" uniqueCount="2137">
  <si>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</si>
  <si>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</si>
  <si>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</si>
  <si>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</si>
  <si>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</si>
  <si>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</si>
  <si>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</si>
  <si>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</si>
  <si>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</si>
  <si>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</si>
  <si>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</si>
  <si>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</si>
  <si>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</si>
  <si>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</si>
  <si>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</si>
  <si>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</si>
  <si>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</si>
  <si>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</si>
  <si>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</si>
  <si>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</si>
  <si>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</si>
  <si>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</si>
  <si>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</si>
  <si>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</si>
  <si>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</si>
  <si>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</si>
  <si>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</si>
  <si>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</si>
  <si>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</si>
  <si>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</si>
  <si>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</si>
  <si>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</si>
  <si>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</si>
  <si>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</si>
  <si>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</si>
  <si>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</si>
  <si>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</si>
  <si>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</si>
  <si>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</si>
  <si>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</si>
  <si>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</si>
  <si>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</si>
  <si>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</si>
  <si>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</si>
  <si>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</si>
  <si>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</si>
  <si>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</si>
  <si>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</si>
  <si>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</si>
  <si>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</si>
  <si>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</si>
  <si>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</si>
  <si>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</si>
  <si>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</si>
  <si>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</si>
  <si>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</si>
  <si>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</si>
  <si>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</si>
  <si>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</si>
  <si>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</si>
  <si>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</si>
  <si>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</si>
  <si>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</si>
  <si>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</si>
  <si>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</si>
  <si>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</si>
  <si>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</si>
  <si>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</si>
  <si>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</si>
  <si>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</si>
  <si>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</si>
  <si>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</si>
  <si>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</si>
  <si>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</si>
  <si>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</si>
  <si>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</si>
  <si>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</si>
  <si>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</si>
  <si>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</si>
  <si>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</si>
  <si>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</si>
  <si>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</si>
  <si>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</si>
  <si>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</si>
  <si>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</si>
  <si>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</si>
  <si>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</si>
  <si>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</si>
  <si>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</si>
  <si>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</si>
  <si>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</si>
  <si>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</si>
  <si>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</si>
  <si>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</si>
  <si>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</si>
  <si>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</si>
  <si>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</si>
  <si>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</si>
  <si>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</si>
  <si>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</si>
  <si>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</si>
  <si>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</si>
  <si>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</si>
  <si>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</si>
  <si>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</si>
  <si>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</si>
  <si>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</si>
  <si>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</si>
  <si>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</si>
  <si>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</si>
  <si>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</si>
  <si>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</si>
  <si>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</si>
  <si>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</si>
  <si>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</si>
  <si>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</si>
  <si>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</si>
  <si>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</si>
  <si>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</si>
  <si>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</si>
  <si>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</si>
  <si>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</si>
  <si>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</si>
  <si>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</si>
  <si>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</si>
  <si>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</si>
  <si>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</si>
  <si>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</si>
  <si>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</si>
  <si>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</si>
  <si>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</si>
  <si>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</si>
  <si>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</si>
  <si>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</si>
  <si>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</si>
  <si>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</si>
  <si>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</si>
  <si>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</si>
  <si>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</si>
  <si>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</si>
  <si>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</si>
  <si>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</si>
  <si>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</si>
  <si>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</si>
  <si>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</si>
  <si>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</si>
  <si>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</si>
  <si>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</si>
  <si>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</si>
  <si>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</si>
  <si>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</si>
  <si>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</si>
  <si>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</si>
  <si>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</si>
  <si>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</si>
  <si>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</si>
  <si>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</si>
  <si>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</si>
  <si>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</si>
  <si>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</si>
  <si>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</si>
  <si>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</si>
  <si>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</si>
  <si>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</si>
  <si>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</si>
  <si>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</si>
  <si>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</si>
  <si>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</si>
  <si>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</si>
  <si>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</si>
  <si>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</si>
  <si>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</si>
  <si>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</si>
  <si>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</si>
  <si>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</si>
  <si>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</si>
  <si>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</si>
  <si>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</si>
  <si>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</si>
  <si>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</si>
  <si>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</si>
  <si>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</si>
  <si>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</si>
  <si>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</si>
  <si>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</si>
  <si>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</si>
  <si>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</si>
  <si>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</si>
  <si>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</si>
  <si>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</si>
  <si>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</si>
  <si>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</si>
  <si>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</si>
  <si>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</si>
  <si>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</si>
  <si>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</si>
  <si>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</si>
  <si>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</si>
  <si>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</si>
  <si>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</si>
  <si>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</si>
  <si>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</si>
  <si>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</si>
  <si>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</si>
  <si>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</si>
  <si>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</si>
  <si>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</si>
  <si>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</si>
  <si>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</si>
  <si>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</si>
  <si>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</si>
  <si>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</si>
  <si>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</si>
  <si>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</si>
  <si>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</si>
  <si>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</si>
  <si>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</si>
  <si>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</si>
  <si>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</si>
  <si>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</si>
  <si>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</si>
  <si>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</si>
  <si>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</si>
  <si>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</si>
  <si>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</si>
  <si>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</si>
  <si>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</si>
  <si>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</si>
  <si>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</si>
  <si>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</si>
  <si>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</si>
  <si>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</si>
  <si>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</si>
  <si>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</si>
  <si>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</si>
  <si>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</si>
  <si>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</si>
  <si>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</si>
  <si>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</si>
  <si>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</si>
  <si>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</si>
  <si>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</si>
  <si>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</si>
  <si>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</si>
  <si>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</si>
  <si>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</si>
  <si>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</si>
  <si>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</si>
  <si>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</si>
  <si>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</si>
  <si>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</si>
  <si>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</si>
  <si>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</si>
  <si>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</si>
  <si>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</si>
  <si>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</si>
  <si>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</si>
  <si>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</si>
  <si>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</si>
  <si>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</si>
  <si>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</si>
  <si>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</si>
  <si>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</si>
  <si>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</si>
  <si>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</si>
  <si>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</si>
  <si>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</si>
  <si>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</si>
  <si>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</si>
  <si>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</si>
  <si>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</si>
  <si>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</si>
  <si>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</si>
  <si>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</si>
  <si>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</si>
  <si>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</si>
  <si>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</si>
  <si>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</si>
  <si>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</si>
  <si>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</si>
  <si>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</si>
  <si>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</si>
  <si>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</si>
  <si>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</si>
  <si>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</si>
  <si>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</si>
  <si>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</si>
  <si>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</si>
  <si>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</si>
  <si>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</si>
  <si>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</si>
  <si>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</si>
  <si>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</si>
  <si>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</si>
  <si>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</si>
  <si>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</si>
  <si>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</si>
  <si>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</si>
  <si>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</si>
  <si>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</si>
  <si>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</si>
  <si>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</si>
  <si>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</si>
  <si>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</si>
  <si>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</si>
  <si>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</si>
  <si>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</si>
  <si>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</si>
  <si>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</si>
  <si>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</si>
  <si>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</si>
  <si>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</si>
  <si>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</si>
  <si>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</si>
  <si>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</si>
  <si>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</si>
  <si>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</si>
  <si>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</si>
  <si>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</si>
  <si>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</si>
  <si>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</si>
  <si>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</si>
  <si>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</si>
  <si>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</si>
  <si>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</si>
  <si>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</si>
  <si>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</si>
  <si>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</si>
  <si>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</si>
  <si>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</si>
  <si>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</si>
  <si>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</si>
  <si>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</si>
  <si>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</si>
  <si>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</si>
  <si>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</si>
  <si>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</si>
  <si>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</si>
  <si>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</si>
  <si>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</si>
  <si>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</si>
  <si>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</si>
  <si>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</si>
  <si>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</si>
  <si>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</si>
  <si>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</si>
  <si>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</si>
  <si>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</si>
  <si>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</si>
  <si>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</si>
  <si>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</si>
  <si>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</si>
  <si>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</si>
  <si>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</si>
  <si>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</si>
  <si>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</si>
  <si>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</si>
  <si>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</si>
  <si>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</si>
  <si>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</si>
  <si>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</si>
  <si>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</si>
  <si>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</si>
  <si>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</si>
  <si>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</si>
  <si>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</si>
  <si>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</si>
  <si>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</si>
  <si>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</si>
  <si>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</si>
  <si>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</si>
  <si>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</si>
  <si>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</si>
  <si>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</si>
  <si>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</si>
  <si>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</si>
  <si>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</si>
  <si>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</si>
  <si>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</si>
  <si>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</si>
  <si>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</si>
  <si>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</si>
  <si>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</si>
  <si>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</si>
  <si>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</si>
  <si>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</si>
  <si>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</si>
  <si>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</si>
  <si>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</si>
  <si>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</si>
  <si>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</si>
  <si>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</si>
  <si>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</si>
  <si>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</si>
  <si>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</si>
  <si>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</si>
  <si>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</si>
  <si>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</si>
  <si>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</si>
  <si>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</si>
  <si>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</si>
  <si>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</si>
  <si>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</si>
  <si>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</si>
  <si>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</si>
  <si>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</si>
  <si>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</si>
  <si>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</si>
  <si>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</si>
  <si>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</si>
  <si>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</si>
  <si>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</si>
  <si>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</si>
  <si>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</si>
  <si>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</si>
  <si>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</si>
  <si>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</si>
  <si>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</si>
  <si>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</si>
  <si>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</si>
  <si>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</si>
  <si>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</si>
  <si>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</si>
  <si>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</si>
  <si>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</si>
  <si>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</si>
  <si>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</si>
  <si>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</si>
  <si>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</si>
  <si>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</si>
  <si>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</si>
  <si>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</si>
  <si>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</si>
  <si>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</si>
  <si>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</si>
  <si>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</si>
  <si>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</si>
  <si>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</si>
  <si>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</si>
  <si>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</si>
  <si>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</si>
  <si>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</si>
  <si>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</si>
  <si>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</si>
  <si>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</si>
  <si>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</si>
  <si>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</si>
  <si>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</si>
  <si>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</si>
  <si>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</si>
  <si>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</si>
  <si>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</si>
  <si>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</si>
  <si>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</si>
  <si>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</si>
  <si>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</si>
  <si>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</si>
  <si>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</si>
  <si>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</si>
  <si>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</si>
  <si>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</si>
  <si>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</si>
  <si>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</si>
  <si>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</si>
  <si>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</si>
  <si>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</si>
  <si>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</si>
  <si>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</si>
  <si>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</si>
  <si>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</si>
  <si>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</si>
  <si>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</si>
  <si>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</si>
  <si>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</si>
  <si>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</si>
  <si>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</si>
  <si>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</si>
  <si>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</si>
  <si>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</si>
  <si>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</si>
  <si>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</si>
  <si>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</si>
  <si>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</si>
  <si>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</si>
  <si>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</si>
  <si>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</si>
  <si>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</si>
  <si>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</si>
  <si>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</si>
  <si>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</si>
  <si>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</si>
  <si>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</si>
  <si>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</si>
  <si>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</si>
  <si>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</si>
  <si>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</si>
  <si>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</si>
  <si>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</si>
  <si>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</si>
  <si>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</si>
  <si>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</si>
  <si>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</si>
  <si>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</si>
  <si>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</si>
  <si>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</si>
  <si>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</si>
  <si>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</si>
  <si>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</si>
  <si>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</si>
  <si>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</si>
  <si>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</si>
  <si>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</si>
  <si>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</si>
  <si>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</si>
  <si>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</si>
  <si>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</si>
  <si>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</si>
  <si>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</si>
  <si>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</si>
  <si>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</si>
  <si>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</si>
  <si>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</si>
  <si>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</si>
  <si>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</si>
  <si>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</si>
  <si>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</si>
  <si>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</si>
  <si>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</si>
  <si>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</si>
  <si>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</si>
  <si>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</si>
  <si>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</si>
  <si>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</si>
  <si>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</si>
  <si>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</si>
  <si>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</si>
  <si>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</si>
  <si>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</si>
  <si>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</si>
  <si>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</si>
  <si>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</si>
  <si>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</si>
  <si>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</si>
  <si>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</si>
  <si>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</si>
  <si>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</si>
  <si>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</si>
  <si>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</si>
  <si>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</si>
  <si>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</si>
  <si>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</si>
  <si>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</si>
  <si>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</si>
  <si>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</si>
  <si>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</si>
  <si>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</si>
  <si>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</si>
  <si>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</si>
  <si>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</si>
  <si>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</si>
  <si>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</si>
  <si>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</si>
  <si>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</si>
  <si>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</si>
  <si>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</si>
  <si>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</si>
  <si>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</si>
  <si>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</si>
  <si>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</si>
  <si>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</si>
  <si>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</si>
  <si>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</si>
  <si>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</si>
  <si>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</si>
  <si>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</si>
  <si>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</si>
  <si>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</si>
  <si>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</si>
  <si>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</si>
  <si>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</si>
  <si>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</si>
  <si>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</si>
  <si>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</si>
  <si>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</si>
  <si>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</si>
  <si>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</si>
  <si>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</si>
  <si>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</si>
  <si>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</si>
  <si>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</si>
  <si>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</si>
  <si>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</si>
  <si>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</si>
  <si>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</si>
  <si>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</si>
  <si>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</si>
  <si>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</si>
  <si>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</si>
  <si>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</si>
  <si>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</si>
  <si>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</si>
  <si>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</si>
  <si>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</si>
  <si>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</si>
  <si>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</si>
  <si>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</si>
  <si>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</si>
  <si>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</si>
  <si>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</si>
  <si>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</si>
  <si>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</si>
  <si>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</si>
  <si>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</si>
  <si>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</si>
  <si>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</si>
  <si>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</si>
  <si>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</si>
  <si>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</si>
  <si>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</si>
  <si>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</si>
  <si>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</si>
  <si>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</si>
  <si>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</si>
  <si>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</si>
  <si>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</si>
  <si>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</si>
  <si>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</si>
  <si>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</si>
  <si>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</si>
  <si>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</si>
  <si>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</si>
  <si>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</si>
  <si>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</si>
  <si>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</si>
  <si>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</si>
  <si>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</si>
  <si>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</si>
  <si>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</si>
  <si>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</si>
  <si>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</si>
  <si>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</si>
  <si>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</si>
  <si>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</si>
  <si>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</si>
  <si>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</si>
  <si>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</si>
  <si>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</si>
  <si>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</si>
  <si>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</si>
  <si>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</si>
  <si>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</si>
  <si>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</si>
  <si>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</si>
  <si>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</si>
  <si>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</si>
  <si>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</si>
  <si>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</si>
  <si>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</si>
  <si>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</si>
  <si>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</si>
  <si>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</si>
  <si>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</si>
  <si>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</si>
  <si>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</si>
  <si>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</si>
  <si>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</si>
  <si>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</si>
  <si>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</si>
  <si>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</si>
  <si>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</si>
  <si>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</si>
  <si>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</si>
  <si>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</si>
  <si>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</si>
  <si>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</si>
  <si>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</si>
  <si>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</si>
  <si>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</si>
  <si>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</si>
  <si>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</si>
  <si>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</si>
  <si>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</si>
  <si>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</si>
  <si>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</si>
  <si>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</si>
  <si>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</si>
  <si>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</si>
  <si>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</si>
  <si>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</si>
  <si>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</si>
  <si>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</si>
  <si>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</si>
  <si>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</si>
  <si>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</si>
  <si>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</si>
  <si>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</si>
  <si>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</si>
  <si>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</si>
  <si>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</si>
  <si>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</si>
  <si>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</si>
  <si>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</si>
  <si>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</si>
  <si>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</si>
  <si>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</si>
  <si>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</si>
  <si>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</si>
  <si>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</si>
  <si>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</si>
  <si>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</si>
  <si>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</si>
  <si>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</si>
  <si>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</si>
  <si>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</si>
  <si>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</si>
  <si>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</si>
  <si>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</si>
  <si>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</si>
  <si>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</si>
  <si>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</si>
  <si>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</si>
  <si>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</si>
  <si>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</si>
  <si>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</si>
  <si>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</si>
  <si>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</si>
  <si>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</si>
  <si>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</si>
  <si>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</si>
  <si>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</si>
  <si>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</si>
  <si>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</si>
  <si>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</si>
  <si>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</si>
  <si>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</si>
  <si>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</si>
  <si>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</si>
  <si>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</si>
  <si>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</si>
  <si>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</si>
  <si>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</si>
  <si>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</si>
  <si>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</si>
  <si>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</si>
  <si>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</si>
  <si>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</si>
  <si>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</si>
  <si>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</si>
  <si>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</si>
  <si>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</si>
  <si>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</si>
  <si>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</si>
  <si>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</si>
  <si>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</si>
  <si>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</si>
  <si>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</si>
  <si>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</si>
  <si>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</si>
  <si>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</si>
  <si>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</si>
  <si>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</si>
  <si>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</si>
  <si>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</si>
  <si>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</si>
  <si>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</si>
  <si>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</si>
  <si>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</si>
  <si>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</si>
  <si>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</si>
  <si>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</si>
  <si>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</si>
  <si>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</si>
  <si>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</si>
  <si>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</si>
  <si>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</si>
  <si>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</si>
  <si>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</si>
  <si>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</si>
  <si>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</si>
  <si>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</si>
  <si>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</si>
  <si>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</si>
  <si>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</si>
  <si>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</si>
  <si>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</si>
  <si>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</si>
  <si>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</si>
  <si>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</si>
  <si>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</si>
  <si>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</si>
  <si>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</si>
  <si>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</si>
  <si>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</si>
  <si>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</si>
  <si>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</si>
  <si>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</si>
  <si>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</si>
  <si>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</si>
  <si>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</si>
  <si>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</si>
  <si>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</si>
  <si>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</si>
  <si>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</si>
  <si>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</si>
  <si>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</si>
  <si>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</si>
  <si>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</si>
  <si>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</si>
  <si>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</si>
  <si>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</si>
  <si>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</si>
  <si>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</si>
  <si>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</si>
  <si>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</si>
  <si>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</si>
  <si>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</si>
  <si>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</si>
  <si>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</si>
  <si>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</si>
  <si>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</si>
  <si>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</si>
  <si>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</si>
  <si>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</si>
  <si>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</si>
  <si>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</si>
  <si>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</si>
  <si>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</si>
  <si>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</si>
  <si>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</si>
  <si>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</si>
  <si>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</si>
  <si>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</si>
  <si>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</si>
  <si>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</si>
  <si>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</si>
  <si>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</si>
  <si>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</si>
  <si>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</si>
  <si>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</si>
  <si>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</si>
  <si>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</si>
  <si>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</si>
  <si>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</si>
  <si>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</si>
  <si>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</si>
  <si>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</si>
  <si>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</si>
  <si>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</si>
  <si>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</si>
  <si>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</si>
  <si>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</si>
  <si>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</si>
  <si>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</si>
  <si>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</si>
  <si>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</si>
  <si>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</si>
  <si>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</si>
  <si>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</si>
  <si>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</si>
  <si>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</si>
  <si>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</si>
  <si>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</si>
  <si>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</si>
  <si>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</si>
  <si>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</si>
  <si>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</si>
  <si>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</si>
  <si>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</si>
  <si>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</si>
  <si>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</si>
  <si>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</si>
  <si>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</si>
  <si>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</si>
  <si>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</si>
  <si>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</si>
  <si>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</si>
  <si>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</si>
  <si>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</si>
  <si>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</si>
  <si>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</si>
  <si>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</si>
  <si>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</si>
  <si>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</si>
  <si>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</si>
  <si>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</si>
  <si>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</si>
  <si>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</si>
  <si>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</si>
  <si>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</si>
  <si>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</si>
  <si>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</si>
  <si>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</si>
  <si>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</si>
  <si>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</si>
  <si>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</si>
  <si>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</si>
  <si>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</si>
  <si>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</si>
  <si>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</si>
  <si>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</si>
  <si>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</si>
  <si>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</si>
  <si>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</si>
  <si>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</si>
  <si>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</si>
  <si>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</si>
  <si>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</si>
  <si>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</si>
  <si>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</si>
  <si>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</si>
  <si>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</si>
  <si>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</si>
  <si>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</si>
  <si>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</si>
  <si>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</si>
  <si>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</si>
  <si>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</si>
  <si>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</si>
  <si>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</si>
  <si>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</si>
  <si>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</si>
  <si>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</si>
  <si>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</si>
  <si>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</si>
  <si>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</si>
  <si>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</si>
  <si>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</si>
  <si>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</si>
  <si>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</si>
  <si>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</si>
  <si>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</si>
  <si>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</si>
  <si>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</si>
  <si>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</si>
  <si>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</si>
  <si>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</si>
  <si>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</si>
  <si>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</si>
  <si>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</si>
  <si>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</si>
  <si>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</si>
  <si>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</si>
  <si>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</si>
  <si>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</si>
  <si>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</si>
  <si>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</si>
  <si>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</si>
  <si>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</si>
  <si>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</si>
  <si>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</si>
  <si>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</si>
  <si>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</si>
  <si>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</si>
  <si>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</si>
  <si>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</si>
  <si>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</si>
  <si>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</si>
  <si>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</si>
  <si>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</si>
  <si>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</si>
  <si>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</si>
  <si>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</si>
  <si>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</si>
  <si>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</si>
  <si>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</si>
  <si>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</si>
  <si>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</si>
  <si>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</si>
  <si>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</si>
  <si>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</si>
  <si>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</si>
  <si>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</si>
  <si>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</si>
  <si>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</si>
  <si>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</si>
  <si>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</si>
  <si>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</si>
  <si>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</si>
  <si>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</si>
  <si>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</si>
  <si>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</si>
  <si>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</si>
  <si>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</si>
  <si>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</si>
  <si>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</si>
  <si>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</si>
  <si>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</si>
  <si>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</si>
  <si>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</si>
  <si>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</si>
  <si>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</si>
  <si>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</si>
  <si>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</si>
  <si>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</si>
  <si>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</si>
  <si>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</si>
  <si>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</si>
  <si>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</si>
  <si>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</si>
  <si>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</si>
  <si>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</si>
  <si>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</si>
  <si>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</si>
  <si>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</si>
  <si>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</si>
  <si>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</si>
  <si>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</si>
  <si>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</si>
  <si>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</si>
  <si>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</si>
  <si>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</si>
  <si>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</si>
  <si>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</si>
  <si>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</si>
  <si>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</si>
  <si>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</si>
  <si>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</si>
  <si>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</si>
  <si>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</si>
  <si>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</si>
  <si>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</si>
  <si>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</si>
  <si>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</si>
  <si>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</si>
  <si>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</si>
  <si>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</si>
  <si>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</si>
  <si>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</si>
  <si>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</si>
  <si>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</si>
  <si>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</si>
  <si>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</si>
  <si>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</si>
  <si>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</si>
  <si>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</si>
  <si>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</si>
  <si>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</si>
  <si>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</si>
  <si>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</si>
  <si>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</si>
  <si>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</si>
  <si>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</si>
  <si>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</si>
  <si>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</si>
  <si>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</si>
  <si>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</si>
  <si>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</si>
  <si>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</si>
  <si>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</si>
  <si>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</si>
  <si>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</si>
  <si>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</si>
  <si>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</si>
  <si>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</si>
  <si>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</si>
  <si>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</si>
  <si>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</si>
  <si>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</si>
  <si>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</si>
  <si>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</si>
  <si>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</si>
  <si>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</si>
  <si>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</si>
  <si>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</si>
  <si>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</si>
  <si>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</si>
  <si>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</si>
  <si>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</si>
  <si>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</si>
  <si>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</si>
  <si>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</si>
  <si>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</si>
  <si>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</si>
  <si>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</si>
  <si>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</si>
  <si>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</si>
  <si>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</si>
  <si>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</si>
  <si>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</si>
  <si>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</si>
  <si>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</si>
  <si>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</si>
  <si>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</si>
  <si>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</si>
  <si>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</si>
  <si>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</si>
  <si>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</si>
  <si>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</si>
  <si>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</si>
  <si>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</si>
  <si>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</si>
  <si>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</si>
  <si>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</si>
  <si>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</si>
  <si>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</si>
  <si>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</si>
  <si>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</si>
  <si>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</si>
  <si>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</si>
  <si>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</si>
  <si>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</si>
  <si>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</si>
  <si>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</si>
  <si>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</si>
  <si>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</si>
  <si>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</si>
  <si>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</si>
  <si>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</si>
  <si>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</si>
  <si>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</si>
  <si>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</si>
  <si>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</si>
  <si>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</si>
  <si>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</si>
  <si>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</si>
  <si>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</si>
  <si>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</si>
  <si>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</si>
  <si>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</si>
  <si>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</si>
  <si>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</si>
  <si>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</si>
  <si>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</si>
  <si>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</si>
  <si>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</si>
  <si>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</si>
  <si>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</si>
  <si>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</si>
  <si>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</si>
  <si>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</si>
  <si>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</si>
  <si>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</si>
  <si>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</si>
  <si>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</si>
  <si>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</si>
  <si>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</si>
  <si>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</si>
  <si>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</si>
  <si>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</si>
  <si>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</si>
  <si>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</si>
  <si>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</si>
  <si>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</si>
  <si>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</si>
  <si>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</si>
  <si>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</si>
  <si>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</si>
  <si>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</si>
  <si>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</si>
  <si>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</si>
  <si>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</si>
  <si>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</si>
  <si>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</si>
  <si>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</si>
  <si>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</si>
  <si>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</si>
  <si>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</si>
  <si>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</si>
  <si>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</si>
  <si>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</si>
  <si>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</si>
  <si>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</si>
  <si>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</si>
  <si>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</si>
  <si>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</si>
  <si>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</si>
  <si>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</si>
  <si>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</si>
  <si>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</si>
  <si>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</si>
  <si>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</si>
  <si>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</si>
  <si>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</si>
  <si>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</si>
  <si>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</si>
  <si>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</si>
  <si>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</si>
  <si>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</si>
  <si>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</si>
  <si>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</si>
  <si>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</si>
  <si>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</si>
  <si>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</si>
  <si>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</si>
  <si>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</si>
  <si>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</si>
  <si>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</si>
  <si>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</si>
  <si>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</si>
  <si>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</si>
  <si>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</si>
  <si>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</si>
  <si>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</si>
  <si>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</si>
  <si>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</si>
  <si>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</si>
  <si>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</si>
  <si>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</si>
  <si>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</si>
  <si>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</si>
  <si>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</si>
  <si>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</si>
  <si>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</si>
  <si>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</si>
  <si>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</si>
  <si>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</si>
  <si>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</si>
  <si>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</si>
  <si>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</si>
  <si>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</si>
  <si>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</si>
  <si>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</si>
  <si>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</si>
  <si>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</si>
  <si>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</si>
  <si>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</si>
  <si>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</si>
  <si>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</si>
  <si>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</si>
  <si>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</si>
  <si>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</si>
  <si>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</si>
  <si>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</si>
  <si>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</si>
  <si>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</si>
  <si>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</si>
  <si>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</si>
  <si>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</si>
  <si>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</si>
  <si>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</si>
  <si>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</si>
  <si>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</si>
  <si>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</si>
  <si>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</si>
  <si>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</si>
  <si>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</si>
  <si>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</si>
  <si>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</si>
  <si>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</si>
  <si>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</si>
  <si>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</si>
  <si>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</si>
  <si>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</si>
  <si>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</si>
  <si>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</si>
  <si>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</si>
  <si>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</si>
  <si>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</si>
  <si>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</si>
  <si>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</si>
  <si>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</si>
  <si>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</si>
  <si>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</si>
  <si>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</si>
  <si>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</si>
  <si>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</si>
  <si>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</si>
  <si>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</si>
  <si>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</si>
  <si>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</si>
  <si>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</si>
  <si>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</si>
  <si>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</si>
  <si>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</si>
  <si>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</si>
  <si>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</si>
  <si>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</si>
  <si>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</si>
  <si>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</si>
  <si>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</si>
  <si>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</si>
  <si>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</si>
  <si>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</si>
  <si>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</si>
  <si>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</si>
  <si>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</si>
  <si>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</si>
  <si>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</si>
  <si>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</si>
  <si>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</si>
  <si>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</si>
  <si>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</si>
  <si>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</si>
  <si>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</si>
  <si>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</si>
  <si>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</si>
  <si>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</si>
  <si>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</si>
  <si>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</si>
  <si>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</si>
  <si>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</si>
  <si>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</si>
  <si>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</si>
  <si>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</si>
  <si>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</si>
  <si>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</si>
  <si>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</si>
  <si>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</si>
  <si>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</si>
  <si>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</si>
  <si>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</si>
  <si>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</si>
  <si>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</si>
  <si>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</si>
  <si>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</si>
  <si>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</si>
  <si>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</si>
  <si>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</si>
  <si>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</si>
  <si>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</si>
  <si>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</si>
  <si>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</si>
  <si>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</si>
  <si>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</si>
  <si>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</si>
  <si>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</si>
  <si>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</si>
  <si>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</si>
  <si>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</si>
  <si>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</si>
  <si>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</si>
  <si>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</si>
  <si>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</si>
  <si>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</si>
  <si>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</si>
  <si>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</si>
  <si>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</si>
  <si>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</si>
  <si>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</si>
  <si>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</si>
  <si>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</si>
  <si>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</si>
  <si>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</si>
  <si>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</si>
  <si>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</si>
  <si>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</si>
  <si>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</si>
  <si>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</si>
  <si>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</si>
  <si>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</si>
  <si>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</si>
  <si>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</si>
  <si>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</si>
  <si>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</si>
  <si>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</si>
  <si>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</si>
  <si>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</si>
  <si>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</si>
  <si>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</si>
  <si>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</si>
  <si>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</si>
  <si>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</si>
  <si>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</si>
  <si>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</si>
  <si>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</si>
  <si>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</si>
  <si>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</si>
  <si>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</si>
  <si>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</si>
  <si>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</si>
  <si>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</si>
  <si>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</si>
  <si>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</si>
  <si>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</si>
  <si>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</si>
  <si>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</si>
  <si>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</si>
  <si>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</si>
  <si>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</si>
  <si>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</si>
  <si>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</si>
  <si>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</si>
  <si>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</si>
  <si>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</si>
  <si>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</si>
  <si>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</si>
  <si>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</si>
  <si>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</si>
  <si>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</si>
  <si>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</si>
  <si>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</si>
  <si>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</si>
  <si>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</si>
  <si>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</si>
  <si>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</si>
  <si>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</si>
  <si>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</si>
  <si>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</si>
  <si>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</si>
  <si>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</si>
  <si>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</si>
  <si>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</si>
  <si>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</si>
  <si>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</si>
  <si>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</si>
  <si>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</si>
  <si>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</si>
  <si>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</si>
  <si>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</si>
  <si>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</si>
  <si>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</si>
  <si>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</si>
  <si>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</si>
  <si>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</si>
  <si>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</si>
  <si>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</si>
  <si>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</si>
  <si>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</si>
  <si>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</si>
  <si>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</si>
  <si>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</si>
  <si>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</si>
  <si>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</si>
  <si>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</si>
  <si>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</si>
  <si>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</si>
  <si>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</si>
  <si>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</si>
  <si>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</si>
  <si>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</si>
  <si>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</si>
  <si>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</si>
  <si>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</si>
  <si>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</si>
  <si>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</si>
  <si>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</si>
  <si>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</si>
  <si>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</si>
  <si>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</si>
  <si>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</si>
  <si>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</si>
  <si>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</si>
  <si>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</si>
  <si>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</si>
  <si>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</si>
  <si>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</si>
  <si>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</si>
  <si>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</si>
  <si>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</si>
  <si>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</si>
  <si>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</si>
  <si>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</si>
  <si>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</si>
  <si>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</si>
  <si>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</si>
  <si>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</si>
  <si>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</si>
  <si>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</si>
  <si>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</si>
  <si>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</si>
  <si>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</si>
  <si>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</si>
  <si>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</si>
  <si>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</si>
  <si>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</si>
  <si>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</si>
  <si>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</si>
  <si>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</si>
  <si>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</si>
  <si>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</si>
  <si>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</si>
  <si>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</si>
  <si>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</si>
  <si>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</si>
  <si>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</si>
  <si>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</si>
  <si>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</si>
  <si>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</si>
  <si>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</si>
  <si>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</si>
  <si>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</si>
  <si>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</si>
  <si>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</si>
  <si>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</si>
  <si>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</si>
  <si>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</si>
  <si>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</si>
  <si>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</si>
  <si>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</si>
  <si>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</si>
  <si>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</si>
  <si>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</si>
  <si>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</si>
  <si>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</si>
  <si>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</si>
  <si>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</si>
  <si>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</si>
  <si>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</si>
  <si>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</si>
  <si>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</si>
  <si>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</si>
  <si>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</si>
  <si>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</si>
  <si>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</si>
  <si>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</si>
  <si>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</si>
  <si>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</si>
  <si>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</si>
  <si>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</si>
  <si>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</si>
  <si>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</si>
  <si>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</si>
  <si>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</si>
  <si>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</si>
  <si>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</si>
  <si>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</si>
  <si>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</si>
  <si>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</si>
  <si>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</si>
  <si>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</si>
  <si>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</si>
  <si>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</si>
  <si>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</si>
  <si>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</si>
  <si>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</si>
  <si>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</si>
  <si>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</si>
  <si>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</si>
  <si>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</si>
  <si>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</si>
  <si>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</si>
  <si>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</si>
  <si>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</si>
  <si>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</si>
  <si>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</si>
  <si>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</si>
  <si>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</si>
  <si>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</si>
  <si>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</si>
  <si>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</si>
  <si>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</si>
  <si>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</si>
  <si>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</si>
  <si>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</si>
  <si>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</si>
  <si>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</si>
  <si>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</si>
  <si>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</si>
  <si>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</si>
  <si>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</si>
  <si>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</si>
  <si>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</si>
  <si>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</si>
  <si>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</si>
  <si>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</si>
  <si>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</si>
  <si>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</si>
  <si>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</si>
  <si>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</si>
  <si>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</si>
  <si>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</si>
  <si>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</si>
  <si>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</si>
  <si>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</si>
  <si>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</si>
  <si>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</si>
  <si>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</si>
  <si>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</si>
  <si>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</si>
  <si>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</si>
  <si>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</si>
  <si>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</si>
  <si>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</si>
  <si>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</si>
  <si>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</si>
  <si>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</si>
  <si>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</si>
  <si>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</si>
  <si>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</si>
  <si>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</si>
  <si>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</si>
  <si>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</si>
  <si>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</si>
  <si>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</si>
  <si>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</si>
  <si>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</si>
  <si>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</si>
  <si>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</si>
  <si>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</si>
  <si>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</si>
  <si>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</si>
  <si>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</si>
  <si>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</si>
  <si>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</si>
  <si>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</si>
  <si>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</si>
  <si>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</si>
  <si>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</si>
  <si>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</si>
  <si>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</si>
  <si>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</si>
  <si>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</si>
  <si>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</si>
  <si>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</si>
  <si>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</si>
  <si>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</si>
  <si>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</si>
  <si>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</si>
  <si>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</si>
  <si>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</si>
  <si>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</si>
  <si>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</si>
  <si>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</si>
  <si>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</si>
  <si>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</si>
  <si>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</si>
  <si>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</si>
  <si>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</si>
  <si>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</si>
  <si>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</si>
  <si>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</si>
  <si>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</si>
  <si>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</si>
  <si>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</si>
  <si>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</si>
  <si>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</si>
  <si>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</si>
  <si>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</si>
  <si>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</si>
  <si>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</si>
  <si>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</si>
  <si>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</si>
  <si>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</si>
  <si>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</si>
  <si>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</si>
  <si>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</si>
  <si>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</si>
  <si>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</si>
  <si>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</si>
  <si>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</si>
  <si>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</si>
  <si>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</si>
  <si>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</si>
  <si>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</si>
  <si>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</si>
  <si>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</si>
  <si>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</si>
  <si>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</si>
  <si>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</si>
  <si>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</si>
  <si>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</si>
  <si>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</si>
  <si>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</si>
  <si>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</si>
  <si>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</si>
  <si>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</si>
  <si>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</si>
  <si>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</si>
  <si>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</si>
  <si>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</si>
  <si>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</si>
  <si>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</si>
  <si>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</si>
  <si>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</si>
  <si>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</si>
  <si>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</si>
  <si>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</si>
  <si>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</si>
  <si>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</si>
  <si>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</si>
  <si>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</si>
  <si>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</si>
  <si>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</si>
  <si>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</si>
  <si>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</si>
  <si>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</si>
  <si>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</si>
  <si>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</si>
  <si>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</si>
  <si>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</si>
  <si>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</si>
  <si>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</si>
  <si>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</si>
  <si>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</si>
  <si>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</si>
  <si>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</si>
  <si>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</si>
  <si>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</si>
  <si>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</si>
  <si>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</si>
  <si>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</si>
  <si>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</si>
  <si>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</si>
  <si>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</si>
  <si>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</si>
  <si>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</si>
  <si>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</si>
  <si>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</si>
  <si>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</si>
  <si>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</si>
  <si>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</si>
  <si>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</si>
  <si>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</si>
  <si>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</si>
  <si>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</si>
  <si>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</si>
  <si>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</si>
  <si>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</si>
  <si>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</si>
  <si>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</si>
  <si>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</si>
  <si>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</si>
  <si>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</si>
  <si>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</si>
  <si>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</si>
  <si>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</si>
  <si>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</si>
  <si>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</si>
  <si>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</si>
  <si>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</si>
  <si>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</si>
  <si>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</si>
  <si>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</si>
  <si>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</si>
  <si>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</si>
  <si>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</si>
  <si>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</si>
  <si>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</si>
  <si>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</si>
  <si>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</si>
  <si>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</si>
  <si>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</si>
  <si>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</si>
  <si>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</si>
  <si>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</si>
  <si>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</si>
  <si>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</si>
  <si>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</si>
  <si>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</si>
  <si>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</si>
  <si>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</si>
  <si>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</si>
  <si>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</si>
  <si>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</si>
  <si>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</si>
  <si>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</si>
  <si>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</si>
  <si>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</si>
  <si>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</si>
  <si>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</si>
  <si>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</si>
  <si>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</si>
  <si>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</si>
  <si>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</si>
  <si>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</si>
  <si>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</si>
  <si>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</si>
  <si>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</si>
  <si>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</si>
  <si>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</si>
  <si>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</si>
  <si>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</si>
  <si>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</si>
  <si>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</si>
  <si>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</si>
  <si>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</si>
  <si>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</si>
  <si>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</si>
  <si>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</si>
  <si>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</si>
  <si>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</si>
  <si>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</si>
  <si>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</si>
  <si>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</si>
  <si>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</si>
  <si>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</si>
  <si>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</si>
  <si>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</si>
  <si>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</si>
  <si>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</si>
  <si>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</si>
  <si>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</si>
  <si>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</si>
  <si>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</si>
  <si>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</si>
  <si>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</si>
  <si>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</si>
  <si>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</si>
  <si>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</si>
  <si>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</si>
  <si>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</si>
  <si>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</si>
  <si>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</si>
  <si>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</si>
  <si>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</si>
  <si>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</si>
  <si>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</si>
  <si>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</si>
  <si>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</si>
  <si>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</si>
  <si>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</si>
  <si>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</si>
  <si>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</si>
  <si>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</si>
  <si>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</si>
  <si>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</si>
  <si>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</si>
  <si>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</si>
  <si>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</si>
  <si>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</si>
  <si>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</si>
  <si>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</si>
  <si>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</si>
  <si>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</si>
  <si>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</si>
  <si>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</si>
  <si>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</si>
  <si>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</si>
  <si>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</si>
  <si>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</si>
  <si>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</si>
  <si>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</si>
  <si>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</si>
  <si>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</si>
  <si>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</si>
  <si>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</si>
  <si>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</si>
  <si>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</si>
  <si>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</si>
  <si>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</si>
  <si>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</si>
  <si>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</si>
  <si>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</si>
  <si>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</si>
  <si>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</si>
  <si>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</si>
  <si>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</si>
  <si>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</si>
  <si>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</si>
  <si>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</si>
  <si>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</si>
  <si>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</si>
  <si>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</si>
  <si>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</si>
  <si>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</si>
  <si>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</si>
  <si>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</si>
  <si>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</si>
  <si>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</si>
  <si>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</si>
  <si>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</si>
  <si>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</si>
  <si>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</si>
  <si>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</si>
  <si>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</si>
  <si>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</si>
  <si>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</si>
  <si>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</si>
  <si>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</si>
  <si>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</si>
  <si>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</si>
  <si>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</si>
  <si>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</si>
  <si>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</si>
  <si>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</si>
  <si>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</si>
  <si>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</si>
  <si>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</si>
  <si>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</si>
  <si>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</si>
  <si>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</si>
  <si>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</si>
  <si>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</si>
  <si>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</si>
  <si>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</si>
  <si>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</si>
  <si>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</si>
  <si>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</si>
  <si>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</si>
  <si>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</si>
  <si>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</si>
  <si>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</si>
  <si>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</si>
  <si>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</si>
  <si>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</si>
  <si>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</si>
  <si>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</si>
  <si>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</si>
  <si>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</si>
  <si>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</si>
  <si>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</si>
  <si>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</si>
  <si>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</si>
  <si>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</si>
  <si>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</si>
  <si>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</si>
  <si>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</si>
  <si>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</si>
  <si>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</si>
  <si>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</si>
  <si>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</si>
  <si>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</si>
  <si>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</si>
  <si>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</si>
  <si>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</si>
  <si>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</si>
  <si>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</si>
  <si>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</si>
  <si>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</si>
  <si>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</si>
  <si>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</si>
  <si>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</si>
  <si>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</si>
  <si>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</si>
  <si>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</si>
  <si>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</si>
  <si>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</si>
  <si>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</si>
  <si>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</si>
  <si>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</si>
  <si>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</si>
  <si>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</si>
  <si>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</si>
  <si>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</si>
  <si>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</si>
  <si>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</si>
  <si>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</si>
  <si>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</si>
  <si>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</si>
  <si>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</si>
  <si>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</si>
  <si>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</si>
  <si>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</si>
  <si>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</si>
  <si>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</si>
  <si>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</si>
  <si>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</si>
  <si>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</si>
  <si>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</si>
  <si>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</si>
  <si>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</si>
  <si>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</si>
  <si>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</si>
  <si>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</si>
  <si>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</si>
  <si>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</si>
  <si>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</si>
  <si>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</si>
  <si>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</si>
  <si>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</si>
  <si>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</si>
  <si>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</si>
  <si>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</si>
  <si>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</si>
  <si>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</si>
  <si>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</si>
  <si>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</si>
  <si>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</si>
  <si>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</si>
  <si>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</si>
  <si>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</si>
  <si>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</si>
  <si>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</si>
  <si>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</si>
  <si>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</si>
  <si>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</si>
  <si>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</si>
  <si>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</si>
  <si>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</si>
  <si>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</si>
  <si>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</si>
  <si>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</si>
  <si>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</si>
  <si>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</si>
  <si>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</si>
  <si>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</si>
  <si>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</si>
  <si>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</si>
  <si>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</si>
  <si>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</si>
  <si>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</si>
  <si>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</si>
  <si>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</si>
  <si>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</si>
  <si>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</si>
  <si>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</si>
  <si>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</si>
  <si>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</si>
  <si>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</si>
  <si>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</si>
  <si>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</si>
  <si>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</si>
  <si>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</si>
  <si>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</si>
  <si>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</si>
  <si>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</si>
  <si>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</si>
  <si>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</si>
  <si>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</si>
  <si>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</si>
  <si>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</si>
  <si>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</si>
  <si>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</si>
  <si>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</si>
  <si>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</si>
  <si>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</si>
  <si>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</si>
  <si>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</si>
  <si>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</si>
  <si>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</si>
  <si>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</si>
  <si>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</si>
  <si>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</si>
  <si>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</si>
  <si>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</si>
  <si>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</si>
  <si>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</si>
  <si>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</si>
  <si>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</si>
  <si>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</si>
  <si>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</si>
  <si>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</si>
  <si>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</si>
  <si>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</si>
  <si>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</si>
  <si>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</si>
  <si>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</si>
  <si>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</si>
  <si>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</si>
  <si>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</si>
  <si>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</si>
  <si>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</si>
  <si>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</si>
  <si>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</si>
  <si>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</si>
  <si>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</si>
  <si>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</si>
  <si>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</si>
  <si>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</si>
  <si>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</si>
  <si>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</si>
  <si>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</si>
  <si>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</si>
  <si>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</si>
  <si>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</si>
  <si>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</si>
  <si>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</si>
  <si>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</si>
  <si>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</si>
  <si>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</si>
  <si>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</si>
  <si>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</si>
  <si>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</si>
  <si>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</si>
  <si>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</si>
  <si>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</si>
  <si>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</si>
  <si>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</si>
  <si>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</si>
  <si>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</si>
  <si>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</si>
  <si>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</si>
  <si>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</si>
  <si>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</si>
  <si>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</si>
  <si>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</si>
  <si>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</si>
  <si>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</si>
  <si>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</si>
  <si>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</si>
  <si>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</si>
  <si>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</si>
  <si>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</si>
  <si>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</si>
  <si>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</si>
  <si>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</si>
  <si>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</si>
  <si>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</si>
  <si>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</si>
  <si>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</si>
  <si>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</si>
  <si>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</si>
  <si>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</si>
  <si>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</si>
  <si>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</si>
  <si>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</si>
  <si>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</si>
  <si>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</si>
  <si>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</si>
  <si>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</si>
  <si>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</si>
  <si>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</si>
  <si>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</si>
  <si>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</si>
  <si>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</si>
  <si>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</si>
  <si>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</si>
  <si>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</si>
  <si>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</si>
  <si>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</si>
  <si>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Jackson/Perry</t>
  </si>
  <si>
    <t>3764 State Route 13/127</t>
  </si>
  <si>
    <t>Pinckneyville</t>
  </si>
  <si>
    <t>rcook@roe30.org</t>
  </si>
  <si>
    <t>Richard Cook</t>
  </si>
  <si>
    <t>618-357-2828</t>
  </si>
  <si>
    <t>618-357-9822</t>
  </si>
  <si>
    <t>Emling &amp; Hoffman, P.C.</t>
  </si>
  <si>
    <t>Donald L. Hoffman</t>
  </si>
  <si>
    <t>105 East Main Street</t>
  </si>
  <si>
    <t>DuQuoin</t>
  </si>
  <si>
    <t>618-542-4747</t>
  </si>
  <si>
    <t>618-542-6141</t>
  </si>
  <si>
    <t>060-004252</t>
  </si>
  <si>
    <t>donhoffman@emlingcpa.com</t>
  </si>
  <si>
    <t>Donna S. Boros</t>
  </si>
  <si>
    <t>dboros@roe30.org</t>
  </si>
  <si>
    <t>618-687-7290</t>
  </si>
  <si>
    <t>618-687-7296</t>
  </si>
  <si>
    <t>Adverse due to the regulatory basis of accounting.  Disclosures required by Governmental Accounting Standards Board Statement 45, Accounting for Post-Employment Benefits Other Than Pensions have been omitted.</t>
  </si>
  <si>
    <t>Question 20 - See Findings 2016-001 and 2016-002.</t>
  </si>
  <si>
    <t>Item 1999 - Other Local Revenues - Local School Matching Funds.</t>
  </si>
  <si>
    <t>Segregation of duties.</t>
  </si>
  <si>
    <t>There is limited segregation of duties over cash receipts and disbursements, receiving and purchasing, recording of transactions, and reconciliations of the bank accounts.  The Joint Agreement employs few individuals to perform all of the above mentioned functions.</t>
  </si>
  <si>
    <t>The Joint Agreement does not have adequate segregation of duties.</t>
  </si>
  <si>
    <t>Transaction and reporting errors could occur and not be detected in a timely manner.</t>
  </si>
  <si>
    <t>The cost versus the benefits of hiring additional staff is not conducive for the Joint Agreement.</t>
  </si>
  <si>
    <t>The Joint Agreement should segregate or rotate duties so that no one individual handles a transaction from its inception to its completion.  While the Joint Agreement's current staffing arrangement may not permit an adequate segregation of duties in all respects for an effective system of internal control procedures, it is important that the personnel and mangement is aware of this condition.</t>
  </si>
  <si>
    <t>The Joint Agreement is aware of this condition.  They will review their staffing arrangement, assignment of duties, and employee bonding.</t>
  </si>
  <si>
    <t>2015-001</t>
  </si>
  <si>
    <t>2015-002</t>
  </si>
  <si>
    <t>Not implemented.</t>
  </si>
  <si>
    <t>Management preparation of financial statements.</t>
  </si>
  <si>
    <t>Current Government Auditing Standards 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accouting principles generally accepted in the United States of America.</t>
  </si>
  <si>
    <t>Personnel of the School District do not currently possess the skills necessary to draft the financial statements and footnotes in accordance with the cash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</si>
  <si>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</si>
  <si>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 be able to detect error or omissions in the application of the cash basis of accounting with respect to the School District's financial statements and footnotes.</t>
  </si>
  <si>
    <t>Lack of formal training.</t>
  </si>
  <si>
    <t>Current Government Auditing Standards allow the School District to continue to request the auditor to prepare the financial statements and footnote disclosures.  However, the School District is still responsible for having a qualified person capable of understanding the complete drafting of the financial statements and footnote disclosures as well as having the capability of making sure that all adjusting entries, having a material effect on the financial statements, are properly posted prior to the audit being performed.  The School District should consider providing additional training for its staff.</t>
  </si>
  <si>
    <t>Management agrees with the finding.  However, the Illinois State Board of Education requires the district auditor to prepare the Annual Financial Report.</t>
  </si>
  <si>
    <t>There is limited segregation of duties over cash receipts and disbursements, receiving and purchasing, recording of transactions and reconciliation of the bank accounts.  The School District employs few individuals to perform all of the aboce mentioned functions.</t>
  </si>
  <si>
    <t>The School District is aware of this condition.  They will review their staffing arrangement, assignment of duties, and employee bonding.</t>
  </si>
  <si>
    <t>Richard Cook, Director</t>
  </si>
  <si>
    <t>Personnel of the School District do not currently possess the skills necessary to draft financial statements and footnotes in accordance with cash basis of accounting, which is a basis of accounting other than accounting principles generally accepted in the United States of America.</t>
  </si>
  <si>
    <t>Management agrees with the finding.  However, the Illinois State Board of Education requires the District auditor to prepare the Annual Financial Report.</t>
  </si>
  <si>
    <t>See Plan</t>
  </si>
  <si>
    <t>Jackson/Perry Co Reg Del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</si>
</sst>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1133475</xdr:colOff>
          <xdr:row>1</xdr:row>
          <xdr:rowOff>9525</xdr:rowOff>
        </xdr:from>
        <xdr:to>
          <xdr:col>0</xdr:col>
          <xdr:colOff>2047875</xdr:colOff>
          <xdr:row>5</xdr:row>
          <xdr:rowOff>47625</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2238375</xdr:colOff>
          <xdr:row>1</xdr:row>
          <xdr:rowOff>9525</xdr:rowOff>
        </xdr:from>
        <xdr:to>
          <xdr:col>1</xdr:col>
          <xdr:colOff>257175</xdr:colOff>
          <xdr:row>5</xdr:row>
          <xdr:rowOff>47625</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76500"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401955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73355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52550"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34" t="s">
        <v>474</v>
      </c>
      <c r="J1" s="2135"/>
      <c r="K1" s="2135"/>
      <c r="L1" s="2135"/>
      <c r="M1" s="2135"/>
      <c r="N1" s="2135"/>
      <c r="O1" s="2135"/>
      <c r="P1" s="2135"/>
      <c r="Q1" s="2135"/>
      <c r="R1" s="2135"/>
      <c r="S1" s="2135"/>
    </row>
    <row r="2" spans="1:28" ht="12" customHeight="1" x14ac:dyDescent="0.2">
      <c r="A2" s="202" t="s">
        <v>1964</v>
      </c>
      <c r="D2" s="203"/>
      <c r="I2" s="2136" t="s">
        <v>1155</v>
      </c>
      <c r="J2" s="2135"/>
      <c r="K2" s="2135"/>
      <c r="L2" s="2135"/>
      <c r="M2" s="2135"/>
      <c r="N2" s="2135"/>
      <c r="O2" s="2135"/>
      <c r="P2" s="2135"/>
      <c r="Q2" s="2135"/>
      <c r="R2" s="2135"/>
      <c r="S2" s="2135"/>
    </row>
    <row r="3" spans="1:28" ht="12" customHeight="1" x14ac:dyDescent="0.2">
      <c r="A3" s="1875" t="s">
        <v>1952</v>
      </c>
      <c r="B3" s="1876"/>
      <c r="C3" s="1876"/>
      <c r="D3" s="1877"/>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5"/>
      <c r="C5" s="179" t="s">
        <v>1083</v>
      </c>
      <c r="D5" s="363"/>
      <c r="E5" s="363"/>
      <c r="H5" s="193"/>
      <c r="I5" s="2143" t="s">
        <v>788</v>
      </c>
      <c r="J5" s="2088"/>
      <c r="K5" s="2088"/>
      <c r="L5" s="2088"/>
      <c r="M5" s="2088"/>
      <c r="N5" s="2088"/>
      <c r="O5" s="2088"/>
      <c r="P5" s="2088"/>
      <c r="Q5" s="2088"/>
      <c r="R5" s="2088"/>
      <c r="S5" s="2088"/>
    </row>
    <row r="6" spans="1:28" ht="14.1" customHeight="1" x14ac:dyDescent="0.2">
      <c r="B6" s="445" t="s">
        <v>2089</v>
      </c>
      <c r="C6" s="179" t="s">
        <v>1084</v>
      </c>
      <c r="D6" s="363"/>
      <c r="E6" s="363"/>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4"/>
      <c r="K11" s="181"/>
      <c r="O11" s="1760" t="s">
        <v>2089</v>
      </c>
      <c r="P11" s="379" t="s">
        <v>225</v>
      </c>
      <c r="Q11" s="184"/>
      <c r="R11" s="182"/>
      <c r="S11" s="181"/>
      <c r="T11" s="2090"/>
      <c r="U11" s="2091"/>
      <c r="V11" s="2091"/>
      <c r="W11" s="2091"/>
      <c r="X11" s="2091"/>
      <c r="Y11" s="2091"/>
      <c r="Z11" s="2091"/>
      <c r="AA11" s="2092"/>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4">
        <v>30000000046</v>
      </c>
      <c r="B13" s="2105"/>
      <c r="C13" s="2105"/>
      <c r="D13" s="2105"/>
      <c r="E13" s="2105"/>
      <c r="F13" s="2105"/>
      <c r="G13" s="2105"/>
      <c r="H13" s="2106"/>
      <c r="I13" s="185"/>
      <c r="J13" s="184"/>
      <c r="K13" s="182"/>
      <c r="L13" s="184"/>
      <c r="M13" s="184"/>
      <c r="N13" s="184"/>
      <c r="O13" s="184"/>
      <c r="P13" s="184"/>
      <c r="Q13" s="184"/>
      <c r="R13" s="184"/>
      <c r="S13" s="184"/>
      <c r="T13" s="2109" t="s">
        <v>2097</v>
      </c>
      <c r="U13" s="2110"/>
      <c r="V13" s="2110"/>
      <c r="W13" s="2110"/>
      <c r="X13" s="2110"/>
      <c r="Y13" s="2111"/>
      <c r="Z13" s="2111"/>
      <c r="AA13" s="2112"/>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2" t="s">
        <v>2090</v>
      </c>
      <c r="B15" s="2107"/>
      <c r="C15" s="2107"/>
      <c r="D15" s="2107"/>
      <c r="E15" s="2107"/>
      <c r="F15" s="2107"/>
      <c r="G15" s="2107"/>
      <c r="H15" s="2108"/>
      <c r="T15" s="2074" t="s">
        <v>2098</v>
      </c>
      <c r="U15" s="2075"/>
      <c r="V15" s="2075"/>
      <c r="W15" s="2075"/>
      <c r="X15" s="2075"/>
      <c r="Y15" s="2113"/>
      <c r="Z15" s="2113"/>
      <c r="AA15" s="211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9" t="s">
        <v>2136</v>
      </c>
      <c r="B17" s="2132"/>
      <c r="C17" s="2132"/>
      <c r="D17" s="2132"/>
      <c r="E17" s="2132"/>
      <c r="F17" s="2132"/>
      <c r="G17" s="2132"/>
      <c r="H17" s="2133"/>
      <c r="T17" s="2119" t="s">
        <v>2099</v>
      </c>
      <c r="U17" s="2120"/>
      <c r="V17" s="2120"/>
      <c r="W17" s="2120"/>
      <c r="X17" s="2120"/>
      <c r="Y17" s="2120"/>
      <c r="Z17" s="2120"/>
      <c r="AA17" s="2121"/>
    </row>
    <row r="18" spans="1:27" ht="13.5" customHeight="1" x14ac:dyDescent="0.2">
      <c r="A18" s="364" t="s">
        <v>627</v>
      </c>
      <c r="B18" s="346"/>
      <c r="C18" s="342"/>
      <c r="D18" s="346"/>
      <c r="E18" s="346"/>
      <c r="F18" s="346"/>
      <c r="G18" s="346"/>
      <c r="H18" s="276"/>
      <c r="I18" s="2129" t="s">
        <v>784</v>
      </c>
      <c r="J18" s="2130"/>
      <c r="K18" s="2130"/>
      <c r="L18" s="2130"/>
      <c r="M18" s="2130"/>
      <c r="N18" s="2130"/>
      <c r="O18" s="2130"/>
      <c r="P18" s="2130"/>
      <c r="Q18" s="2130"/>
      <c r="R18" s="2130"/>
      <c r="S18" s="2131"/>
      <c r="T18" s="364" t="s">
        <v>827</v>
      </c>
      <c r="U18" s="271"/>
      <c r="V18" s="342"/>
      <c r="W18" s="270"/>
      <c r="X18" s="364" t="s">
        <v>306</v>
      </c>
      <c r="Y18" s="351"/>
      <c r="Z18" s="1973" t="s">
        <v>785</v>
      </c>
      <c r="AA18" s="201"/>
    </row>
    <row r="19" spans="1:27" ht="13.5" customHeight="1" x14ac:dyDescent="0.2">
      <c r="A19" s="2102" t="s">
        <v>2091</v>
      </c>
      <c r="B19" s="2103"/>
      <c r="C19" s="2103"/>
      <c r="D19" s="2103"/>
      <c r="E19" s="2103"/>
      <c r="F19" s="2103"/>
      <c r="G19" s="2103"/>
      <c r="H19" s="2101"/>
      <c r="I19" s="184"/>
      <c r="J19" s="378"/>
      <c r="K19" s="195"/>
      <c r="L19" s="193"/>
      <c r="M19" s="659" t="s">
        <v>360</v>
      </c>
      <c r="P19" s="181"/>
      <c r="Q19" s="181"/>
      <c r="R19" s="181"/>
      <c r="S19" s="185"/>
      <c r="T19" s="2102" t="s">
        <v>2100</v>
      </c>
      <c r="U19" s="2100"/>
      <c r="V19" s="2100"/>
      <c r="W19" s="2101"/>
      <c r="X19" s="2117" t="s">
        <v>2029</v>
      </c>
      <c r="Y19" s="2118"/>
      <c r="Z19" s="2115">
        <v>62832</v>
      </c>
      <c r="AA19" s="2116"/>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099" t="s">
        <v>2092</v>
      </c>
      <c r="B21" s="2100"/>
      <c r="C21" s="2100"/>
      <c r="D21" s="2100"/>
      <c r="E21" s="2100"/>
      <c r="F21" s="2100"/>
      <c r="G21" s="2100"/>
      <c r="H21" s="2101"/>
      <c r="I21" s="2125" t="s">
        <v>786</v>
      </c>
      <c r="J21" s="2088"/>
      <c r="K21" s="2088"/>
      <c r="L21" s="2088"/>
      <c r="M21" s="2088"/>
      <c r="N21" s="2088"/>
      <c r="O21" s="2088"/>
      <c r="P21" s="2088"/>
      <c r="Q21" s="2088"/>
      <c r="R21" s="2088"/>
      <c r="S21" s="2089"/>
      <c r="T21" s="2069" t="s">
        <v>2101</v>
      </c>
      <c r="U21" s="2070"/>
      <c r="V21" s="2070"/>
      <c r="W21" s="2070"/>
      <c r="X21" s="2083" t="s">
        <v>2102</v>
      </c>
      <c r="Y21" s="2081"/>
      <c r="Z21" s="2081"/>
      <c r="AA21" s="2082"/>
    </row>
    <row r="22" spans="1:27" ht="13.5" customHeight="1" x14ac:dyDescent="0.2">
      <c r="A22" s="366" t="s">
        <v>628</v>
      </c>
      <c r="B22" s="279"/>
      <c r="C22" s="279"/>
      <c r="D22" s="279"/>
      <c r="E22" s="279"/>
      <c r="F22" s="279"/>
      <c r="G22" s="279"/>
      <c r="H22" s="280"/>
      <c r="I22" s="2126" t="s">
        <v>1804</v>
      </c>
      <c r="J22" s="2127"/>
      <c r="K22" s="2127"/>
      <c r="L22" s="2127"/>
      <c r="M22" s="2127"/>
      <c r="N22" s="2127"/>
      <c r="O22" s="2127"/>
      <c r="P22" s="2127"/>
      <c r="Q22" s="2127"/>
      <c r="R22" s="2127"/>
      <c r="S22" s="2128"/>
      <c r="T22" s="364" t="s">
        <v>2025</v>
      </c>
      <c r="U22" s="271"/>
      <c r="V22" s="342"/>
      <c r="W22" s="271"/>
      <c r="X22" s="1974" t="s">
        <v>1631</v>
      </c>
      <c r="Z22" s="200"/>
      <c r="AA22" s="201"/>
    </row>
    <row r="23" spans="1:27" ht="13.5" customHeight="1" x14ac:dyDescent="0.2">
      <c r="A23" s="2122" t="s">
        <v>2093</v>
      </c>
      <c r="B23" s="2123"/>
      <c r="C23" s="2123"/>
      <c r="D23" s="2123"/>
      <c r="E23" s="2123"/>
      <c r="F23" s="2123"/>
      <c r="G23" s="2123"/>
      <c r="H23" s="2124"/>
      <c r="T23" s="2069" t="s">
        <v>2103</v>
      </c>
      <c r="U23" s="2070"/>
      <c r="V23" s="2070"/>
      <c r="W23" s="2070"/>
      <c r="X23" s="2080">
        <v>43373</v>
      </c>
      <c r="Y23" s="2081"/>
      <c r="Z23" s="2081"/>
      <c r="AA23" s="2082"/>
    </row>
    <row r="24" spans="1:27" ht="14.1" customHeight="1" x14ac:dyDescent="0.2">
      <c r="A24" s="367" t="s">
        <v>785</v>
      </c>
      <c r="B24" s="250"/>
      <c r="C24" s="250"/>
      <c r="D24" s="250"/>
      <c r="E24" s="250"/>
      <c r="F24" s="250"/>
      <c r="G24" s="250"/>
      <c r="H24" s="281"/>
      <c r="J24" s="1717"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99">
        <v>62274</v>
      </c>
      <c r="B25" s="2100"/>
      <c r="C25" s="2100"/>
      <c r="D25" s="2100"/>
      <c r="E25" s="2100"/>
      <c r="F25" s="2100"/>
      <c r="G25" s="2100"/>
      <c r="H25" s="2101"/>
      <c r="I25" s="660"/>
      <c r="J25" s="204"/>
      <c r="K25" s="204"/>
      <c r="L25" s="204"/>
      <c r="M25" s="204"/>
      <c r="N25" s="204"/>
      <c r="O25" s="204"/>
      <c r="P25" s="204"/>
      <c r="Q25" s="204"/>
      <c r="R25" s="204"/>
      <c r="S25" s="205"/>
      <c r="T25" s="2066" t="s">
        <v>2104</v>
      </c>
      <c r="U25" s="2067"/>
      <c r="V25" s="2067"/>
      <c r="W25" s="2067"/>
      <c r="X25" s="2067"/>
      <c r="Y25" s="2067"/>
      <c r="Z25" s="2067"/>
      <c r="AA25" s="206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4" t="s">
        <v>2003</v>
      </c>
      <c r="J27" s="2130"/>
      <c r="K27" s="2130"/>
      <c r="L27" s="2130"/>
      <c r="M27" s="2130"/>
      <c r="N27" s="2130"/>
      <c r="O27" s="2130"/>
      <c r="P27" s="2130"/>
      <c r="Q27" s="2130"/>
      <c r="R27" s="2130"/>
      <c r="S27" s="2131"/>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4"/>
      <c r="J29" s="391"/>
      <c r="K29" s="182" t="s">
        <v>675</v>
      </c>
      <c r="L29" s="391" t="s">
        <v>2089</v>
      </c>
      <c r="M29" s="195" t="s">
        <v>106</v>
      </c>
      <c r="N29" s="186" t="s">
        <v>2035</v>
      </c>
      <c r="O29" s="186"/>
      <c r="P29" s="186"/>
      <c r="Q29" s="186"/>
      <c r="R29" s="186"/>
      <c r="S29" s="672"/>
      <c r="T29" s="56"/>
      <c r="U29" s="56"/>
      <c r="V29" s="56"/>
      <c r="W29" s="56"/>
      <c r="X29" s="56"/>
      <c r="Y29" s="56"/>
      <c r="Z29" s="56"/>
      <c r="AA29" s="1088"/>
    </row>
    <row r="30" spans="1:27" ht="13.5" customHeight="1" x14ac:dyDescent="0.2">
      <c r="A30" s="1801"/>
      <c r="B30" s="1092" t="s">
        <v>2089</v>
      </c>
      <c r="C30" s="673" t="s">
        <v>1385</v>
      </c>
      <c r="D30" s="182"/>
      <c r="E30" s="182"/>
      <c r="F30" s="1280"/>
      <c r="G30" s="661"/>
      <c r="H30" s="661"/>
      <c r="I30" s="274"/>
      <c r="J30" s="391"/>
      <c r="K30" s="182" t="s">
        <v>675</v>
      </c>
      <c r="L30" s="391" t="s">
        <v>2089</v>
      </c>
      <c r="M30" s="195" t="s">
        <v>106</v>
      </c>
      <c r="N30" s="186" t="s">
        <v>2004</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391" t="s">
        <v>2089</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t="s">
        <v>2089</v>
      </c>
      <c r="C34" s="186" t="s">
        <v>641</v>
      </c>
      <c r="D34" s="185"/>
      <c r="E34" s="185"/>
      <c r="F34" s="185"/>
      <c r="G34" s="185"/>
      <c r="H34" s="185"/>
      <c r="I34" s="274"/>
      <c r="J34" s="353"/>
      <c r="L34" s="390"/>
      <c r="M34" s="372" t="s">
        <v>822</v>
      </c>
      <c r="N34" s="184"/>
      <c r="O34" s="184"/>
      <c r="P34" s="184"/>
      <c r="Q34" s="184"/>
      <c r="R34" s="184"/>
      <c r="S34" s="275"/>
      <c r="T34" s="184"/>
      <c r="U34" s="391" t="s">
        <v>2089</v>
      </c>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3"/>
      <c r="Q35" s="2100"/>
      <c r="R35" s="2100"/>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9" t="s">
        <v>2094</v>
      </c>
      <c r="B38" s="2132"/>
      <c r="C38" s="2132"/>
      <c r="D38" s="2132"/>
      <c r="E38" s="2132"/>
      <c r="F38" s="2100"/>
      <c r="G38" s="2100"/>
      <c r="H38" s="2101"/>
      <c r="I38" s="2148"/>
      <c r="J38" s="2075"/>
      <c r="K38" s="2075"/>
      <c r="L38" s="2075"/>
      <c r="M38" s="2075"/>
      <c r="N38" s="2075"/>
      <c r="O38" s="2075"/>
      <c r="P38" s="2072"/>
      <c r="Q38" s="2072"/>
      <c r="R38" s="2072"/>
      <c r="S38" s="2073"/>
      <c r="T38" s="2074" t="s">
        <v>2105</v>
      </c>
      <c r="U38" s="2075"/>
      <c r="V38" s="2075"/>
      <c r="W38" s="2075"/>
      <c r="X38" s="2072"/>
      <c r="Y38" s="2072"/>
      <c r="Z38" s="2072"/>
      <c r="AA38" s="2073"/>
    </row>
    <row r="39" spans="1:27" ht="12" customHeight="1" x14ac:dyDescent="0.2">
      <c r="A39" s="2152" t="s">
        <v>628</v>
      </c>
      <c r="B39" s="2153"/>
      <c r="C39" s="342"/>
      <c r="D39" s="339"/>
      <c r="E39" s="339"/>
      <c r="F39" s="349"/>
      <c r="G39" s="339"/>
      <c r="H39" s="276"/>
      <c r="I39" s="2152" t="s">
        <v>628</v>
      </c>
      <c r="J39" s="2153"/>
      <c r="K39" s="2153"/>
      <c r="L39" s="2153"/>
      <c r="M39" s="2153"/>
      <c r="N39" s="336"/>
      <c r="O39" s="342"/>
      <c r="P39" s="342"/>
      <c r="Q39" s="348"/>
      <c r="R39" s="342"/>
      <c r="S39" s="276"/>
      <c r="T39" s="342" t="s">
        <v>628</v>
      </c>
      <c r="U39" s="271"/>
      <c r="V39" s="342"/>
      <c r="W39" s="270"/>
      <c r="X39" s="348"/>
      <c r="Y39" s="200"/>
      <c r="Z39" s="200"/>
      <c r="AA39" s="201"/>
    </row>
    <row r="40" spans="1:27" ht="13.5" customHeight="1" x14ac:dyDescent="0.2">
      <c r="A40" s="2155" t="s">
        <v>2093</v>
      </c>
      <c r="B40" s="2156"/>
      <c r="C40" s="2157"/>
      <c r="D40" s="2157"/>
      <c r="E40" s="2157"/>
      <c r="F40" s="2158"/>
      <c r="G40" s="2158"/>
      <c r="H40" s="2159"/>
      <c r="I40" s="2076"/>
      <c r="J40" s="2078"/>
      <c r="K40" s="2078"/>
      <c r="L40" s="2078"/>
      <c r="M40" s="2078"/>
      <c r="N40" s="2078"/>
      <c r="O40" s="2078"/>
      <c r="P40" s="2078"/>
      <c r="Q40" s="2078"/>
      <c r="R40" s="2078"/>
      <c r="S40" s="2079"/>
      <c r="T40" s="2076" t="s">
        <v>2106</v>
      </c>
      <c r="U40" s="2077"/>
      <c r="V40" s="2078"/>
      <c r="W40" s="2078"/>
      <c r="X40" s="2078"/>
      <c r="Y40" s="2078"/>
      <c r="Z40" s="2078"/>
      <c r="AA40" s="207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2" t="s">
        <v>2095</v>
      </c>
      <c r="B42" s="2100"/>
      <c r="C42" s="2101"/>
      <c r="D42" s="2117" t="s">
        <v>2096</v>
      </c>
      <c r="E42" s="2100"/>
      <c r="F42" s="2100"/>
      <c r="G42" s="2100"/>
      <c r="H42" s="2101"/>
      <c r="I42" s="2074"/>
      <c r="J42" s="2072"/>
      <c r="K42" s="2072"/>
      <c r="L42" s="2072"/>
      <c r="M42" s="2072"/>
      <c r="N42" s="2072"/>
      <c r="O42" s="2073"/>
      <c r="P42" s="2071"/>
      <c r="Q42" s="2072"/>
      <c r="R42" s="2072"/>
      <c r="S42" s="2073"/>
      <c r="T42" s="2074" t="s">
        <v>2107</v>
      </c>
      <c r="U42" s="2072"/>
      <c r="V42" s="2072"/>
      <c r="W42" s="2073"/>
      <c r="X42" s="2071" t="s">
        <v>2108</v>
      </c>
      <c r="Y42" s="2072"/>
      <c r="Z42" s="2072"/>
      <c r="AA42" s="207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2088</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2032</v>
      </c>
      <c r="C31" s="216" t="s">
        <v>1390</v>
      </c>
      <c r="D31" s="604"/>
      <c r="E31" s="606"/>
    </row>
    <row r="32" spans="1:5" x14ac:dyDescent="0.2">
      <c r="B32" s="604" t="s">
        <v>1296</v>
      </c>
      <c r="C32" s="216" t="s">
        <v>1390</v>
      </c>
      <c r="D32" s="605" t="s">
        <v>2033</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2034</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1"/>
      <c r="D3" s="717"/>
      <c r="E3" s="404"/>
    </row>
    <row r="4" spans="1:9" x14ac:dyDescent="0.2">
      <c r="A4" s="7"/>
      <c r="B4" s="398"/>
      <c r="C4" s="2170" t="s">
        <v>497</v>
      </c>
      <c r="D4" s="2171"/>
      <c r="E4" s="2171"/>
      <c r="F4" s="2171"/>
      <c r="G4" s="2171"/>
      <c r="H4" s="2171"/>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2001</v>
      </c>
    </row>
    <row r="30" spans="1:4" s="33" customFormat="1" x14ac:dyDescent="0.2">
      <c r="A30" s="30"/>
      <c r="B30" s="1755"/>
      <c r="C30" s="620"/>
      <c r="D30" s="1624" t="s">
        <v>2002</v>
      </c>
    </row>
    <row r="31" spans="1:4" s="33" customFormat="1" x14ac:dyDescent="0.2">
      <c r="A31" s="30"/>
      <c r="B31" s="1755"/>
      <c r="C31" s="620"/>
      <c r="D31" s="1756" t="s">
        <v>1851</v>
      </c>
    </row>
    <row r="32" spans="1:4" s="33" customFormat="1" ht="8.25" customHeight="1" x14ac:dyDescent="0.2">
      <c r="A32" s="30"/>
      <c r="B32" s="36"/>
      <c r="C32" s="620"/>
      <c r="D32" s="454"/>
    </row>
    <row r="33" spans="1:9" s="33" customFormat="1" x14ac:dyDescent="0.2">
      <c r="A33" s="2165" t="s">
        <v>2036</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2" t="s">
        <v>2089</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8"/>
      <c r="G51" s="1783" t="s">
        <v>1860</v>
      </c>
      <c r="H51" s="2032"/>
      <c r="I51" s="9" t="s">
        <v>1910</v>
      </c>
    </row>
    <row r="52" spans="1:9" s="33" customFormat="1" x14ac:dyDescent="0.2">
      <c r="A52" s="30"/>
      <c r="B52" s="2063" t="s">
        <v>2089</v>
      </c>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2" t="s">
        <v>2109</v>
      </c>
      <c r="C55" s="2173"/>
      <c r="D55" s="2173"/>
      <c r="E55" s="2173"/>
      <c r="F55" s="2173"/>
      <c r="G55" s="2173"/>
      <c r="H55" s="2174"/>
      <c r="I55" s="3"/>
    </row>
    <row r="56" spans="1:9" s="33" customFormat="1" x14ac:dyDescent="0.2">
      <c r="A56" s="1792"/>
      <c r="B56" s="2175"/>
      <c r="C56" s="2176"/>
      <c r="D56" s="2176"/>
      <c r="E56" s="2176"/>
      <c r="F56" s="2176"/>
      <c r="G56" s="2176"/>
      <c r="H56" s="2177"/>
      <c r="I56" s="3"/>
    </row>
    <row r="57" spans="1:9" s="33" customFormat="1" x14ac:dyDescent="0.2">
      <c r="A57" s="1792"/>
      <c r="B57" s="2175"/>
      <c r="C57" s="2176"/>
      <c r="D57" s="2176"/>
      <c r="E57" s="2176"/>
      <c r="F57" s="2176"/>
      <c r="G57" s="2176"/>
      <c r="H57" s="2177"/>
      <c r="I57" s="3"/>
    </row>
    <row r="58" spans="1:9" s="33" customFormat="1" x14ac:dyDescent="0.2">
      <c r="A58" s="1792"/>
      <c r="B58" s="2175"/>
      <c r="C58" s="2176"/>
      <c r="D58" s="2176"/>
      <c r="E58" s="2176"/>
      <c r="F58" s="2176"/>
      <c r="G58" s="2176"/>
      <c r="H58" s="2177"/>
      <c r="I58" s="3"/>
    </row>
    <row r="59" spans="1:9" s="33" customFormat="1" x14ac:dyDescent="0.2">
      <c r="A59" s="1792"/>
      <c r="B59" s="2175"/>
      <c r="C59" s="2176"/>
      <c r="D59" s="2176"/>
      <c r="E59" s="2176"/>
      <c r="F59" s="2176"/>
      <c r="G59" s="2176"/>
      <c r="H59" s="2177"/>
      <c r="I59" s="3"/>
    </row>
    <row r="60" spans="1:9" s="33" customFormat="1" x14ac:dyDescent="0.2">
      <c r="A60" s="1792"/>
      <c r="B60" s="2175"/>
      <c r="C60" s="2176"/>
      <c r="D60" s="2176"/>
      <c r="E60" s="2176"/>
      <c r="F60" s="2176"/>
      <c r="G60" s="2176"/>
      <c r="H60" s="2177"/>
      <c r="I60" s="3"/>
    </row>
    <row r="61" spans="1:9" s="33" customFormat="1" x14ac:dyDescent="0.2">
      <c r="A61" s="1792"/>
      <c r="B61" s="2175"/>
      <c r="C61" s="2176"/>
      <c r="D61" s="2176"/>
      <c r="E61" s="2176"/>
      <c r="F61" s="2176"/>
      <c r="G61" s="2176"/>
      <c r="H61" s="2177"/>
      <c r="I61" s="3"/>
    </row>
    <row r="62" spans="1:9" s="33" customFormat="1" x14ac:dyDescent="0.2">
      <c r="A62" s="1792"/>
      <c r="B62" s="2175"/>
      <c r="C62" s="2176"/>
      <c r="D62" s="2176"/>
      <c r="E62" s="2176"/>
      <c r="F62" s="2176"/>
      <c r="G62" s="2176"/>
      <c r="H62" s="2177"/>
      <c r="I62" s="3"/>
    </row>
    <row r="63" spans="1:9" s="33" customFormat="1" x14ac:dyDescent="0.2">
      <c r="A63" s="1792"/>
      <c r="B63" s="2175"/>
      <c r="C63" s="2176"/>
      <c r="D63" s="2176"/>
      <c r="E63" s="2176"/>
      <c r="F63" s="2176"/>
      <c r="G63" s="2176"/>
      <c r="H63" s="2177"/>
      <c r="I63" s="3"/>
    </row>
    <row r="64" spans="1:9" s="33" customFormat="1" x14ac:dyDescent="0.2">
      <c r="A64" s="1792"/>
      <c r="B64" s="2175"/>
      <c r="C64" s="2176"/>
      <c r="D64" s="2176"/>
      <c r="E64" s="2176"/>
      <c r="F64" s="2176"/>
      <c r="G64" s="2176"/>
      <c r="H64" s="2177"/>
      <c r="I64" s="3"/>
    </row>
    <row r="65" spans="1:9" s="33" customFormat="1" ht="9" customHeight="1" x14ac:dyDescent="0.2">
      <c r="A65" s="1793"/>
      <c r="B65" s="2178"/>
      <c r="C65" s="2179"/>
      <c r="D65" s="2179"/>
      <c r="E65" s="2179"/>
      <c r="F65" s="2179"/>
      <c r="G65" s="2179"/>
      <c r="H65" s="2180"/>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5" t="s">
        <v>1637</v>
      </c>
      <c r="B68" s="2168"/>
      <c r="C68" s="2168"/>
      <c r="D68" s="2168"/>
      <c r="E68" s="2169"/>
      <c r="F68" s="2169"/>
      <c r="G68" s="2169"/>
      <c r="H68" s="2169"/>
      <c r="I68" s="2169"/>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1999</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4" t="s">
        <v>1633</v>
      </c>
      <c r="B81" s="2184"/>
      <c r="C81" s="2184"/>
      <c r="D81" s="2185"/>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1858</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1859</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1" t="s">
        <v>2110</v>
      </c>
      <c r="C100" s="2182"/>
      <c r="D100" s="2182"/>
      <c r="E100" s="2182"/>
      <c r="F100" s="2182"/>
      <c r="G100" s="2182"/>
      <c r="H100" s="2183"/>
      <c r="I100" s="1535"/>
    </row>
    <row r="101" spans="1:9" s="33" customFormat="1" ht="11.25" customHeight="1" x14ac:dyDescent="0.2">
      <c r="A101" s="1578"/>
      <c r="B101" s="2160"/>
      <c r="C101" s="2161"/>
      <c r="D101" s="2161"/>
      <c r="E101" s="2161"/>
      <c r="F101" s="2161"/>
      <c r="G101" s="2161"/>
      <c r="H101" s="2162"/>
      <c r="I101" s="1535"/>
    </row>
    <row r="102" spans="1:9" s="33" customFormat="1" ht="11.25" customHeight="1" x14ac:dyDescent="0.2">
      <c r="A102" s="1578"/>
      <c r="B102" s="2160"/>
      <c r="C102" s="2161"/>
      <c r="D102" s="2161"/>
      <c r="E102" s="2161"/>
      <c r="F102" s="2161"/>
      <c r="G102" s="2161"/>
      <c r="H102" s="2162"/>
      <c r="I102" s="1535"/>
    </row>
    <row r="103" spans="1:9" s="33" customFormat="1" x14ac:dyDescent="0.2">
      <c r="A103" s="1578"/>
      <c r="B103" s="2160"/>
      <c r="C103" s="2161"/>
      <c r="D103" s="2161"/>
      <c r="E103" s="2161"/>
      <c r="F103" s="2161"/>
      <c r="G103" s="2161"/>
      <c r="H103" s="2162"/>
      <c r="I103" s="1535"/>
    </row>
    <row r="104" spans="1:9" s="33" customFormat="1" ht="11.25" customHeight="1" x14ac:dyDescent="0.2">
      <c r="A104" s="1578"/>
      <c r="B104" s="2160"/>
      <c r="C104" s="2161"/>
      <c r="D104" s="2161"/>
      <c r="E104" s="2161"/>
      <c r="F104" s="2161"/>
      <c r="G104" s="2161"/>
      <c r="H104" s="2162"/>
      <c r="I104" s="1535"/>
    </row>
    <row r="105" spans="1:9" s="33" customFormat="1" ht="11.25" customHeight="1" x14ac:dyDescent="0.2">
      <c r="A105" s="1578"/>
      <c r="B105" s="2160"/>
      <c r="C105" s="2161"/>
      <c r="D105" s="2161"/>
      <c r="E105" s="2161"/>
      <c r="F105" s="2161"/>
      <c r="G105" s="2161"/>
      <c r="H105" s="2162"/>
      <c r="I105" s="1535"/>
    </row>
    <row r="106" spans="1:9" s="33" customFormat="1" ht="11.25" customHeight="1" x14ac:dyDescent="0.2">
      <c r="A106" s="1578"/>
      <c r="B106" s="2160"/>
      <c r="C106" s="2161"/>
      <c r="D106" s="2161"/>
      <c r="E106" s="2161"/>
      <c r="F106" s="2161"/>
      <c r="G106" s="2161"/>
      <c r="H106" s="2162"/>
      <c r="I106" s="1535"/>
    </row>
    <row r="107" spans="1:9" s="33" customFormat="1" ht="11.25" customHeight="1" x14ac:dyDescent="0.2">
      <c r="A107" s="1578"/>
      <c r="B107" s="2160"/>
      <c r="C107" s="2161"/>
      <c r="D107" s="2161"/>
      <c r="E107" s="2161"/>
      <c r="F107" s="2161"/>
      <c r="G107" s="2161"/>
      <c r="H107" s="2162"/>
      <c r="I107" s="1573"/>
    </row>
    <row r="108" spans="1:9" s="33" customFormat="1" ht="11.25" customHeight="1" x14ac:dyDescent="0.2">
      <c r="A108" s="1578"/>
      <c r="B108" s="2160"/>
      <c r="C108" s="2161"/>
      <c r="D108" s="2161"/>
      <c r="E108" s="2161"/>
      <c r="F108" s="2161"/>
      <c r="G108" s="2161"/>
      <c r="H108" s="2162"/>
      <c r="I108" s="1535"/>
    </row>
    <row r="109" spans="1:9" s="33" customFormat="1" ht="11.25" customHeight="1" x14ac:dyDescent="0.2">
      <c r="A109" s="1578"/>
      <c r="B109" s="2160"/>
      <c r="C109" s="2161"/>
      <c r="D109" s="2161"/>
      <c r="E109" s="2161"/>
      <c r="F109" s="2161"/>
      <c r="G109" s="2161"/>
      <c r="H109" s="2162"/>
      <c r="I109" s="1535"/>
    </row>
    <row r="110" spans="1:9" s="33" customFormat="1" ht="11.25" customHeight="1" x14ac:dyDescent="0.2">
      <c r="A110" s="1578"/>
      <c r="B110" s="2186"/>
      <c r="C110" s="2187"/>
      <c r="D110" s="2187"/>
      <c r="E110" s="2187"/>
      <c r="F110" s="2187"/>
      <c r="G110" s="2187"/>
      <c r="H110" s="2188"/>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9" t="s">
        <v>2097</v>
      </c>
      <c r="D112" s="2189"/>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0" t="s">
        <v>1646</v>
      </c>
      <c r="D115" s="2191"/>
      <c r="E115" s="2192"/>
      <c r="F115" s="2192"/>
      <c r="G115" s="2192"/>
      <c r="H115" s="2192"/>
      <c r="I115" s="1535"/>
    </row>
    <row r="116" spans="1:9" s="33" customFormat="1" ht="24" customHeight="1" x14ac:dyDescent="0.2">
      <c r="A116" s="1578"/>
      <c r="B116" s="1578"/>
      <c r="C116" s="1578"/>
      <c r="D116" s="1432"/>
      <c r="E116" s="1594"/>
      <c r="F116" s="2064">
        <v>42644</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M11" sqref="M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312</v>
      </c>
      <c r="G7" s="93"/>
      <c r="H7" s="93"/>
      <c r="I7" s="93"/>
      <c r="J7" s="218">
        <v>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0</v>
      </c>
      <c r="E10" s="100" t="s">
        <v>1186</v>
      </c>
      <c r="F10" s="472">
        <v>0</v>
      </c>
      <c r="G10" s="100" t="s">
        <v>1186</v>
      </c>
      <c r="H10" s="472">
        <v>0</v>
      </c>
      <c r="I10" s="100" t="s">
        <v>1187</v>
      </c>
      <c r="J10" s="473">
        <f>ROUND(D10+F10+H10,5)</f>
        <v>0</v>
      </c>
      <c r="K10" s="93"/>
      <c r="L10" s="472">
        <v>0</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439929</v>
      </c>
      <c r="E16" s="100"/>
      <c r="F16" s="82">
        <f>SUM('Acct Summary 7-8'!C17,'Acct Summary 7-8'!D17,'Acct Summary 7-8'!F17)</f>
        <v>439965</v>
      </c>
      <c r="G16" s="100"/>
      <c r="H16" s="82">
        <f>SUM(D16-F16)</f>
        <v>-36</v>
      </c>
      <c r="I16" s="93"/>
      <c r="J16" s="82">
        <f>SUM('Acct Summary 7-8'!C81,'Acct Summary 7-8'!D81,'Acct Summary 7-8'!F81,'Acct Summary 7-8'!I81)</f>
        <v>121172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0</v>
      </c>
      <c r="I31" s="332"/>
      <c r="J31" s="93"/>
      <c r="K31" s="93"/>
      <c r="L31" s="93"/>
      <c r="M31" s="93"/>
    </row>
    <row r="32" spans="1:13" ht="13.35" customHeight="1" x14ac:dyDescent="0.2">
      <c r="B32" s="2065" t="s">
        <v>2089</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Jackson/Perry Co Reg Del System</v>
      </c>
      <c r="E7" s="136"/>
      <c r="G7" s="137"/>
      <c r="H7" s="138"/>
      <c r="I7" s="138"/>
      <c r="J7" s="138"/>
      <c r="K7" s="138"/>
      <c r="L7"/>
      <c r="M7"/>
      <c r="N7"/>
      <c r="O7"/>
      <c r="P7"/>
    </row>
    <row r="8" spans="1:18" ht="12.75" x14ac:dyDescent="0.2">
      <c r="A8"/>
      <c r="B8"/>
      <c r="C8" s="134" t="s">
        <v>1341</v>
      </c>
      <c r="D8" s="139">
        <f>COVER!A13</f>
        <v>30000000046</v>
      </c>
      <c r="E8" s="140"/>
      <c r="G8"/>
      <c r="H8"/>
      <c r="I8"/>
      <c r="J8"/>
      <c r="K8"/>
      <c r="L8"/>
      <c r="M8"/>
      <c r="N8"/>
      <c r="O8"/>
      <c r="P8"/>
    </row>
    <row r="9" spans="1:18" ht="12.75" x14ac:dyDescent="0.2">
      <c r="A9"/>
      <c r="B9"/>
      <c r="C9" s="134" t="s">
        <v>829</v>
      </c>
      <c r="D9" s="334" t="str">
        <f>COVER!A15</f>
        <v>Jackson/Perry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121172</v>
      </c>
      <c r="I12" s="1162"/>
      <c r="J12" s="1162"/>
      <c r="K12" s="1163">
        <f>TRUNC((H12/H13*100000),5)/100000</f>
        <v>0.27543535429999999</v>
      </c>
      <c r="L12" s="1164"/>
      <c r="M12" s="102" t="s">
        <v>1364</v>
      </c>
      <c r="N12" s="102"/>
      <c r="O12" s="1165">
        <v>0.35</v>
      </c>
      <c r="P12" s="154"/>
      <c r="Q12" s="154"/>
    </row>
    <row r="13" spans="1:18" s="156" customFormat="1" ht="11.25" x14ac:dyDescent="0.2">
      <c r="A13" s="154"/>
      <c r="B13" s="1159"/>
      <c r="C13" s="2210" t="s">
        <v>1638</v>
      </c>
      <c r="D13" s="2211"/>
      <c r="E13" s="154"/>
      <c r="F13" s="326" t="s">
        <v>930</v>
      </c>
      <c r="G13" s="1160"/>
      <c r="H13" s="1161">
        <f>SUM('Acct Summary 7-8'!C8+'Acct Summary 7-8'!D8+'Acct Summary 7-8'!F8+'Acct Summary 7-8'!I8)+H14</f>
        <v>439929</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439965</v>
      </c>
      <c r="I17" s="1162"/>
      <c r="J17" s="1168"/>
      <c r="K17" s="1163">
        <f>TRUNC((H17/H18*100000),5)/100000</f>
        <v>1.0000818312999999</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439929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2143.8661526000001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121172</v>
      </c>
      <c r="I24" s="684"/>
      <c r="J24" s="684"/>
      <c r="K24" s="1172">
        <f>TRUNC(((H24/H25*100000)/100000),2)</f>
        <v>99.14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1222.125</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e">
        <f>IF(K32&gt;=75,"4",IF(K32&gt;=50,"3",IF(K32&gt;=25,"2",1)))</f>
        <v>#DIV/0!</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#DIV/0!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0</v>
      </c>
      <c r="I33" s="1170"/>
      <c r="J33" s="1170"/>
      <c r="K33" s="1161"/>
      <c r="L33" s="154"/>
      <c r="M33" s="1183" t="s">
        <v>1365</v>
      </c>
      <c r="N33" s="1183"/>
      <c r="O33" s="1182" t="e">
        <f>(O31*O32)</f>
        <v>#DIV/0!</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121172</v>
      </c>
      <c r="D4" s="412"/>
      <c r="E4" s="412"/>
      <c r="F4" s="412"/>
      <c r="G4" s="412"/>
      <c r="H4" s="412"/>
      <c r="I4" s="412"/>
      <c r="J4" s="436"/>
      <c r="K4" s="412"/>
      <c r="L4" s="412"/>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121172</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v>0</v>
      </c>
      <c r="N15" s="719"/>
    </row>
    <row r="16" spans="1:14" s="704" customFormat="1" ht="12.75" customHeight="1" x14ac:dyDescent="0.2">
      <c r="A16" s="718" t="s">
        <v>1750</v>
      </c>
      <c r="B16" s="542">
        <v>220</v>
      </c>
      <c r="C16" s="507"/>
      <c r="D16" s="507"/>
      <c r="E16" s="507"/>
      <c r="F16" s="507"/>
      <c r="G16" s="507"/>
      <c r="H16" s="507"/>
      <c r="I16" s="507"/>
      <c r="J16" s="507"/>
      <c r="K16" s="507"/>
      <c r="L16" s="507"/>
      <c r="M16" s="436">
        <v>0</v>
      </c>
      <c r="N16" s="719"/>
    </row>
    <row r="17" spans="1:14" s="704" customFormat="1" ht="12.75" customHeight="1" x14ac:dyDescent="0.2">
      <c r="A17" s="718" t="s">
        <v>1751</v>
      </c>
      <c r="B17" s="542">
        <v>230</v>
      </c>
      <c r="C17" s="507"/>
      <c r="D17" s="507"/>
      <c r="E17" s="507"/>
      <c r="F17" s="507"/>
      <c r="G17" s="507"/>
      <c r="H17" s="507"/>
      <c r="I17" s="507"/>
      <c r="J17" s="507"/>
      <c r="K17" s="507"/>
      <c r="L17" s="507"/>
      <c r="M17" s="436">
        <v>0</v>
      </c>
      <c r="N17" s="719"/>
    </row>
    <row r="18" spans="1:14" s="704" customFormat="1" ht="12.75" customHeight="1" x14ac:dyDescent="0.2">
      <c r="A18" s="718" t="s">
        <v>1752</v>
      </c>
      <c r="B18" s="542">
        <v>240</v>
      </c>
      <c r="C18" s="507"/>
      <c r="D18" s="507"/>
      <c r="E18" s="507"/>
      <c r="F18" s="507"/>
      <c r="G18" s="507"/>
      <c r="H18" s="507"/>
      <c r="I18" s="507"/>
      <c r="J18" s="507"/>
      <c r="K18" s="507"/>
      <c r="L18" s="507"/>
      <c r="M18" s="436">
        <v>0</v>
      </c>
      <c r="N18" s="719"/>
    </row>
    <row r="19" spans="1:14" s="704" customFormat="1" ht="12.75" customHeight="1" x14ac:dyDescent="0.2">
      <c r="A19" s="718" t="s">
        <v>1753</v>
      </c>
      <c r="B19" s="542">
        <v>250</v>
      </c>
      <c r="C19" s="507"/>
      <c r="D19" s="507"/>
      <c r="E19" s="507"/>
      <c r="F19" s="507"/>
      <c r="G19" s="507"/>
      <c r="H19" s="507"/>
      <c r="I19" s="507"/>
      <c r="J19" s="507"/>
      <c r="K19" s="507"/>
      <c r="L19" s="507"/>
      <c r="M19" s="436">
        <v>1037991</v>
      </c>
      <c r="N19" s="719"/>
    </row>
    <row r="20" spans="1:14" s="704" customFormat="1" ht="12.75" customHeight="1" x14ac:dyDescent="0.2">
      <c r="A20" s="718" t="s">
        <v>1754</v>
      </c>
      <c r="B20" s="542">
        <v>260</v>
      </c>
      <c r="C20" s="507"/>
      <c r="D20" s="507"/>
      <c r="E20" s="507"/>
      <c r="F20" s="507"/>
      <c r="G20" s="507"/>
      <c r="H20" s="507"/>
      <c r="I20" s="507"/>
      <c r="J20" s="507"/>
      <c r="K20" s="507"/>
      <c r="L20" s="507"/>
      <c r="M20" s="436">
        <v>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1037991</v>
      </c>
      <c r="N23" s="693">
        <f>SUM(N21:N22)</f>
        <v>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121172</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1037991</v>
      </c>
      <c r="N40" s="694"/>
    </row>
    <row r="41" spans="1:14" ht="13.5" customHeight="1" thickBot="1" x14ac:dyDescent="0.25">
      <c r="A41" s="464" t="s">
        <v>760</v>
      </c>
      <c r="B41" s="455"/>
      <c r="C41" s="485">
        <f>(SUM(C34,C37,C38,C39))</f>
        <v>121172</v>
      </c>
      <c r="D41" s="485">
        <f t="shared" ref="D41:L41" si="2">SUM(D34,D37,D38:D39)</f>
        <v>0</v>
      </c>
      <c r="E41" s="485">
        <f t="shared" si="2"/>
        <v>0</v>
      </c>
      <c r="F41" s="485">
        <f t="shared" si="2"/>
        <v>0</v>
      </c>
      <c r="G41" s="485">
        <f t="shared" si="2"/>
        <v>0</v>
      </c>
      <c r="H41" s="485">
        <f t="shared" si="2"/>
        <v>0</v>
      </c>
      <c r="I41" s="485">
        <f t="shared" si="2"/>
        <v>0</v>
      </c>
      <c r="J41" s="485">
        <f t="shared" si="2"/>
        <v>0</v>
      </c>
      <c r="K41" s="485">
        <f t="shared" si="2"/>
        <v>0</v>
      </c>
      <c r="L41" s="485">
        <f t="shared" si="2"/>
        <v>0</v>
      </c>
      <c r="M41" s="485">
        <f>SUM(M40)</f>
        <v>1037991</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1984</v>
      </c>
      <c r="B4" s="292">
        <v>1000</v>
      </c>
      <c r="C4" s="695">
        <f>'Revenues 9-14'!C109</f>
        <v>12824</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3" t="s">
        <v>1985</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3">
        <v>3000</v>
      </c>
      <c r="C6" s="696">
        <f>'Revenues 9-14'!C173</f>
        <v>280603</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2"/>
    </row>
    <row r="7" spans="1:13" x14ac:dyDescent="0.2">
      <c r="A7" s="734" t="s">
        <v>1987</v>
      </c>
      <c r="B7" s="293">
        <v>4000</v>
      </c>
      <c r="C7" s="696">
        <f>'Revenues 9-14'!C274</f>
        <v>146502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439929</v>
      </c>
      <c r="D8" s="485">
        <f t="shared" ref="D8:K8" si="0">SUM(D4:D7)</f>
        <v>0</v>
      </c>
      <c r="E8" s="485">
        <f t="shared" si="0"/>
        <v>0</v>
      </c>
      <c r="F8" s="485">
        <f t="shared" si="0"/>
        <v>0</v>
      </c>
      <c r="G8" s="485">
        <f t="shared" si="0"/>
        <v>0</v>
      </c>
      <c r="H8" s="485">
        <f t="shared" si="0"/>
        <v>0</v>
      </c>
      <c r="I8" s="485">
        <f t="shared" si="0"/>
        <v>0</v>
      </c>
      <c r="J8" s="485">
        <f t="shared" si="0"/>
        <v>0</v>
      </c>
      <c r="K8" s="485">
        <f t="shared" si="0"/>
        <v>0</v>
      </c>
      <c r="L8" s="39"/>
    </row>
    <row r="9" spans="1:13" ht="15" thickTop="1" x14ac:dyDescent="0.2">
      <c r="A9" s="1019" t="s">
        <v>348</v>
      </c>
      <c r="B9" s="456">
        <v>3998</v>
      </c>
      <c r="C9" s="418">
        <v>0</v>
      </c>
      <c r="D9" s="489"/>
      <c r="E9" s="418"/>
      <c r="F9" s="418"/>
      <c r="G9" s="700"/>
      <c r="H9" s="418"/>
      <c r="I9" s="494" t="s">
        <v>1390</v>
      </c>
      <c r="J9" s="435"/>
      <c r="K9" s="418"/>
      <c r="L9" s="39"/>
    </row>
    <row r="10" spans="1:13" s="48" customFormat="1" ht="13.5" thickBot="1" x14ac:dyDescent="0.25">
      <c r="A10" s="464" t="s">
        <v>1394</v>
      </c>
      <c r="B10" s="457"/>
      <c r="C10" s="485">
        <f>SUM(C8:C9)</f>
        <v>439929</v>
      </c>
      <c r="D10" s="485">
        <f t="shared" ref="D10:K10" si="1">SUM(D8:D9)</f>
        <v>0</v>
      </c>
      <c r="E10" s="485">
        <f t="shared" si="1"/>
        <v>0</v>
      </c>
      <c r="F10" s="485">
        <f t="shared" si="1"/>
        <v>0</v>
      </c>
      <c r="G10" s="485">
        <f t="shared" si="1"/>
        <v>0</v>
      </c>
      <c r="H10" s="485">
        <f t="shared" si="1"/>
        <v>0</v>
      </c>
      <c r="I10" s="485">
        <f t="shared" si="1"/>
        <v>0</v>
      </c>
      <c r="J10" s="485">
        <f t="shared" si="1"/>
        <v>0</v>
      </c>
      <c r="K10" s="485">
        <f t="shared" si="1"/>
        <v>0</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295978</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3">
        <v>2000</v>
      </c>
      <c r="C13" s="696">
        <f>'Expenditures 15-22'!K74</f>
        <v>114430</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29557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439965</v>
      </c>
      <c r="D17" s="485">
        <f t="shared" si="2"/>
        <v>0</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8">
        <v>4180</v>
      </c>
      <c r="C18" s="695">
        <f t="shared" ref="C18:H18" si="3">C9</f>
        <v>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439965</v>
      </c>
      <c r="D19" s="485">
        <f t="shared" si="4"/>
        <v>0</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-36</v>
      </c>
      <c r="D20" s="1018">
        <f t="shared" ref="D20:K20" si="5">D8-D17</f>
        <v>0</v>
      </c>
      <c r="E20" s="1018">
        <f t="shared" si="5"/>
        <v>0</v>
      </c>
      <c r="F20" s="1018">
        <f t="shared" si="5"/>
        <v>0</v>
      </c>
      <c r="G20" s="1018">
        <f t="shared" si="5"/>
        <v>0</v>
      </c>
      <c r="H20" s="1018">
        <f t="shared" si="5"/>
        <v>0</v>
      </c>
      <c r="I20" s="1018">
        <f t="shared" si="5"/>
        <v>0</v>
      </c>
      <c r="J20" s="1018">
        <f t="shared" si="5"/>
        <v>0</v>
      </c>
      <c r="K20" s="1018">
        <f t="shared" si="5"/>
        <v>0</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7" t="s">
        <v>700</v>
      </c>
      <c r="B78" s="2218"/>
      <c r="C78" s="443">
        <f t="shared" ref="C78:K78" si="9">C20+C77</f>
        <v>-36</v>
      </c>
      <c r="D78" s="443">
        <f t="shared" si="9"/>
        <v>0</v>
      </c>
      <c r="E78" s="443">
        <f t="shared" si="9"/>
        <v>0</v>
      </c>
      <c r="F78" s="443">
        <f t="shared" si="9"/>
        <v>0</v>
      </c>
      <c r="G78" s="443">
        <f t="shared" si="9"/>
        <v>0</v>
      </c>
      <c r="H78" s="443">
        <f t="shared" si="9"/>
        <v>0</v>
      </c>
      <c r="I78" s="443">
        <f t="shared" si="9"/>
        <v>0</v>
      </c>
      <c r="J78" s="443">
        <f t="shared" si="9"/>
        <v>0</v>
      </c>
      <c r="K78" s="443">
        <f t="shared" si="9"/>
        <v>0</v>
      </c>
      <c r="L78" s="505"/>
    </row>
    <row r="79" spans="1:12" ht="13.5" thickTop="1" x14ac:dyDescent="0.2">
      <c r="A79" s="820" t="s">
        <v>1927</v>
      </c>
      <c r="B79" s="460"/>
      <c r="C79" s="435">
        <v>121208</v>
      </c>
      <c r="D79" s="703"/>
      <c r="E79" s="703"/>
      <c r="F79" s="703"/>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1928</v>
      </c>
      <c r="B81" s="457"/>
      <c r="C81" s="485">
        <f>(SUM(C78:C80))</f>
        <v>121172</v>
      </c>
      <c r="D81" s="485">
        <f>SUM(D78:D80)</f>
        <v>0</v>
      </c>
      <c r="E81" s="485">
        <f t="shared" ref="E81:K81" si="10">SUM(E78:E80)</f>
        <v>0</v>
      </c>
      <c r="F81" s="485">
        <f t="shared" si="10"/>
        <v>0</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-36</v>
      </c>
      <c r="D82" s="1136">
        <f t="shared" ref="D82:K82" si="11">(D81-D79)</f>
        <v>0</v>
      </c>
      <c r="E82" s="1136">
        <f t="shared" si="11"/>
        <v>0</v>
      </c>
      <c r="F82" s="1136">
        <f t="shared" si="11"/>
        <v>0</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-2.970983395503912E-4</v>
      </c>
      <c r="D83" s="1137" t="e">
        <f t="shared" ref="D83:K83" si="12">D82/D81</f>
        <v>#DIV/0!</v>
      </c>
      <c r="E83" s="1137" t="e">
        <f t="shared" si="12"/>
        <v>#DIV/0!</v>
      </c>
      <c r="F83" s="1137" t="e">
        <f t="shared" si="12"/>
        <v>#DIV/0!</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5" activePane="bottomLeft" state="frozen"/>
      <selection activeCell="A2" sqref="A2"/>
      <selection pane="bottomLeft" activeCell="C227" sqref="C22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1967</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59">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42</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42</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12782</v>
      </c>
      <c r="D107" s="412"/>
      <c r="E107" s="412"/>
      <c r="F107" s="412"/>
      <c r="G107" s="412"/>
      <c r="H107" s="412"/>
      <c r="I107" s="412"/>
      <c r="J107" s="436"/>
      <c r="K107" s="412"/>
    </row>
    <row r="108" spans="1:12" ht="12.75" customHeight="1" thickBot="1" x14ac:dyDescent="0.25">
      <c r="A108" s="464" t="s">
        <v>577</v>
      </c>
      <c r="B108" s="738"/>
      <c r="C108" s="484">
        <f>SUM(C95:C107)</f>
        <v>12782</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12824</v>
      </c>
      <c r="D109" s="493">
        <f t="shared" si="4"/>
        <v>0</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1958</v>
      </c>
      <c r="B116" s="1874"/>
      <c r="C116" s="495"/>
      <c r="D116" s="431"/>
      <c r="E116" s="492"/>
      <c r="F116" s="431"/>
      <c r="G116" s="431"/>
      <c r="H116" s="492"/>
      <c r="I116" s="433"/>
      <c r="J116" s="431"/>
      <c r="K116" s="431"/>
    </row>
    <row r="117" spans="1:11" ht="12.75" customHeight="1" x14ac:dyDescent="0.2">
      <c r="A117" s="477" t="s">
        <v>1757</v>
      </c>
      <c r="B117" s="261">
        <v>3001</v>
      </c>
      <c r="C117" s="489"/>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1834</v>
      </c>
      <c r="B125" s="261">
        <v>3105</v>
      </c>
      <c r="C125" s="412"/>
      <c r="D125" s="492"/>
      <c r="E125" s="433"/>
      <c r="F125" s="412"/>
      <c r="G125" s="433"/>
      <c r="H125" s="433"/>
      <c r="I125" s="433"/>
      <c r="J125" s="433"/>
      <c r="K125" s="433"/>
    </row>
    <row r="126" spans="1:11" ht="12.75" customHeight="1" x14ac:dyDescent="0.2">
      <c r="A126" s="913" t="s">
        <v>1035</v>
      </c>
      <c r="B126" s="261">
        <v>3110</v>
      </c>
      <c r="C126" s="483"/>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280603</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280603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c r="G151" s="436"/>
      <c r="H151" s="433"/>
      <c r="I151" s="433"/>
      <c r="J151" s="433"/>
      <c r="K151" s="433"/>
    </row>
    <row r="152" spans="1:11" ht="12.75" customHeight="1" x14ac:dyDescent="0.2">
      <c r="A152" s="913" t="s">
        <v>1247</v>
      </c>
      <c r="B152" s="261">
        <v>3510</v>
      </c>
      <c r="C152" s="483"/>
      <c r="D152" s="412"/>
      <c r="E152" s="492"/>
      <c r="F152" s="412"/>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280603</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280603</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3" t="s">
        <v>1959</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1960</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1961</v>
      </c>
      <c r="B185" s="2228"/>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146502</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146502</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1862</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146502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146502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439929</v>
      </c>
      <c r="D275" s="493">
        <f t="shared" si="12"/>
        <v>0</v>
      </c>
      <c r="E275" s="493">
        <f t="shared" si="12"/>
        <v>0</v>
      </c>
      <c r="F275" s="493">
        <f t="shared" si="12"/>
        <v>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 activePane="bottomLeft" state="frozen"/>
      <selection activeCell="A2" sqref="A2"/>
      <selection pane="bottomLeft" activeCell="E99" sqref="E99"/>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5" t="s">
        <v>338</v>
      </c>
      <c r="B3" s="2236"/>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c r="D5" s="412"/>
      <c r="E5" s="412"/>
      <c r="F5" s="412"/>
      <c r="G5" s="412"/>
      <c r="H5" s="412"/>
      <c r="I5" s="436"/>
      <c r="J5" s="436"/>
      <c r="K5" s="414">
        <f>SUM(C5:J5)</f>
        <v>0</v>
      </c>
      <c r="L5" s="412"/>
    </row>
    <row r="6" spans="1:14" x14ac:dyDescent="0.2">
      <c r="A6" s="1813" t="s">
        <v>1808</v>
      </c>
      <c r="B6" s="266" t="s">
        <v>1806</v>
      </c>
      <c r="C6" s="507"/>
      <c r="D6" s="507"/>
      <c r="E6" s="412"/>
      <c r="F6" s="507"/>
      <c r="G6" s="507"/>
      <c r="H6" s="507"/>
      <c r="I6" s="507"/>
      <c r="J6" s="507"/>
      <c r="K6" s="414">
        <f>SUM(C6,E6)</f>
        <v>0</v>
      </c>
      <c r="L6" s="412"/>
    </row>
    <row r="7" spans="1:14" x14ac:dyDescent="0.2">
      <c r="A7" s="1813" t="s">
        <v>171</v>
      </c>
      <c r="B7" s="266" t="s">
        <v>1143</v>
      </c>
      <c r="C7" s="436"/>
      <c r="D7" s="436"/>
      <c r="E7" s="436"/>
      <c r="F7" s="436"/>
      <c r="G7" s="436"/>
      <c r="H7" s="436"/>
      <c r="I7" s="436"/>
      <c r="J7" s="436"/>
      <c r="K7" s="414">
        <f t="shared" ref="K7:K32" si="0">SUM(C7:J7)</f>
        <v>0</v>
      </c>
      <c r="L7" s="412"/>
    </row>
    <row r="8" spans="1:14" x14ac:dyDescent="0.2">
      <c r="A8" s="1813" t="s">
        <v>172</v>
      </c>
      <c r="B8" s="266">
        <v>1200</v>
      </c>
      <c r="C8" s="412"/>
      <c r="D8" s="412"/>
      <c r="E8" s="412"/>
      <c r="F8" s="412"/>
      <c r="G8" s="412"/>
      <c r="H8" s="412"/>
      <c r="I8" s="436"/>
      <c r="J8" s="436"/>
      <c r="K8" s="414">
        <f t="shared" si="0"/>
        <v>0</v>
      </c>
      <c r="L8" s="412"/>
    </row>
    <row r="9" spans="1:14" x14ac:dyDescent="0.2">
      <c r="A9" s="1813" t="s">
        <v>838</v>
      </c>
      <c r="B9" s="266" t="s">
        <v>1144</v>
      </c>
      <c r="C9" s="436"/>
      <c r="D9" s="436"/>
      <c r="E9" s="436"/>
      <c r="F9" s="436"/>
      <c r="G9" s="436"/>
      <c r="H9" s="436"/>
      <c r="I9" s="436"/>
      <c r="J9" s="436"/>
      <c r="K9" s="414">
        <f t="shared" si="0"/>
        <v>0</v>
      </c>
      <c r="L9" s="412"/>
    </row>
    <row r="10" spans="1:14" x14ac:dyDescent="0.2">
      <c r="A10" s="1813" t="s">
        <v>839</v>
      </c>
      <c r="B10" s="266">
        <v>1250</v>
      </c>
      <c r="C10" s="412"/>
      <c r="D10" s="412"/>
      <c r="E10" s="412"/>
      <c r="F10" s="412"/>
      <c r="G10" s="412"/>
      <c r="H10" s="412"/>
      <c r="I10" s="436"/>
      <c r="J10" s="436"/>
      <c r="K10" s="414">
        <f t="shared" si="0"/>
        <v>0</v>
      </c>
      <c r="L10" s="412"/>
    </row>
    <row r="11" spans="1:14" x14ac:dyDescent="0.2">
      <c r="A11" s="1813" t="s">
        <v>1346</v>
      </c>
      <c r="B11" s="266" t="s">
        <v>169</v>
      </c>
      <c r="C11" s="436"/>
      <c r="D11" s="436"/>
      <c r="E11" s="436"/>
      <c r="F11" s="436"/>
      <c r="G11" s="436"/>
      <c r="H11" s="436"/>
      <c r="I11" s="436"/>
      <c r="J11" s="436"/>
      <c r="K11" s="414">
        <f t="shared" si="0"/>
        <v>0</v>
      </c>
      <c r="L11" s="412"/>
    </row>
    <row r="12" spans="1:14" x14ac:dyDescent="0.2">
      <c r="A12" s="1813" t="s">
        <v>1138</v>
      </c>
      <c r="B12" s="266">
        <v>1300</v>
      </c>
      <c r="C12" s="412"/>
      <c r="D12" s="412"/>
      <c r="E12" s="412"/>
      <c r="F12" s="412"/>
      <c r="G12" s="412"/>
      <c r="H12" s="412"/>
      <c r="I12" s="436"/>
      <c r="J12" s="436"/>
      <c r="K12" s="414">
        <f t="shared" si="0"/>
        <v>0</v>
      </c>
      <c r="L12" s="412"/>
    </row>
    <row r="13" spans="1:14" x14ac:dyDescent="0.2">
      <c r="A13" s="1813" t="s">
        <v>840</v>
      </c>
      <c r="B13" s="266">
        <v>1400</v>
      </c>
      <c r="C13" s="412"/>
      <c r="D13" s="412"/>
      <c r="E13" s="412">
        <v>40269</v>
      </c>
      <c r="F13" s="412">
        <v>144224</v>
      </c>
      <c r="G13" s="412">
        <v>111485</v>
      </c>
      <c r="H13" s="412"/>
      <c r="I13" s="436"/>
      <c r="J13" s="436"/>
      <c r="K13" s="414">
        <f t="shared" si="0"/>
        <v>295978</v>
      </c>
      <c r="L13" s="412">
        <v>256392</v>
      </c>
    </row>
    <row r="14" spans="1:14" x14ac:dyDescent="0.2">
      <c r="A14" s="1813" t="s">
        <v>1139</v>
      </c>
      <c r="B14" s="266">
        <v>1500</v>
      </c>
      <c r="C14" s="412"/>
      <c r="D14" s="412"/>
      <c r="E14" s="412"/>
      <c r="F14" s="412"/>
      <c r="G14" s="412"/>
      <c r="H14" s="412"/>
      <c r="I14" s="436"/>
      <c r="J14" s="436"/>
      <c r="K14" s="414">
        <f t="shared" si="0"/>
        <v>0</v>
      </c>
      <c r="L14" s="412"/>
    </row>
    <row r="15" spans="1:14" x14ac:dyDescent="0.2">
      <c r="A15" s="1813" t="s">
        <v>1140</v>
      </c>
      <c r="B15" s="266">
        <v>1600</v>
      </c>
      <c r="C15" s="412"/>
      <c r="D15" s="412"/>
      <c r="E15" s="412"/>
      <c r="F15" s="412"/>
      <c r="G15" s="412"/>
      <c r="H15" s="412"/>
      <c r="I15" s="436"/>
      <c r="J15" s="436"/>
      <c r="K15" s="414">
        <f t="shared" si="0"/>
        <v>0</v>
      </c>
      <c r="L15" s="412"/>
    </row>
    <row r="16" spans="1:14" x14ac:dyDescent="0.2">
      <c r="A16" s="1813" t="s">
        <v>1165</v>
      </c>
      <c r="B16" s="266" t="s">
        <v>503</v>
      </c>
      <c r="C16" s="412"/>
      <c r="D16" s="412"/>
      <c r="E16" s="412"/>
      <c r="F16" s="412"/>
      <c r="G16" s="412"/>
      <c r="H16" s="412"/>
      <c r="I16" s="436"/>
      <c r="J16" s="436"/>
      <c r="K16" s="414">
        <f t="shared" si="0"/>
        <v>0</v>
      </c>
      <c r="L16" s="412"/>
    </row>
    <row r="17" spans="1:12" x14ac:dyDescent="0.2">
      <c r="A17" s="1813" t="s">
        <v>841</v>
      </c>
      <c r="B17" s="266" t="s">
        <v>170</v>
      </c>
      <c r="C17" s="436"/>
      <c r="D17" s="436"/>
      <c r="E17" s="436"/>
      <c r="F17" s="436"/>
      <c r="G17" s="436"/>
      <c r="H17" s="436"/>
      <c r="I17" s="436"/>
      <c r="J17" s="436"/>
      <c r="K17" s="414">
        <f t="shared" si="0"/>
        <v>0</v>
      </c>
      <c r="L17" s="412"/>
    </row>
    <row r="18" spans="1:12" x14ac:dyDescent="0.2">
      <c r="A18" s="1813" t="s">
        <v>1285</v>
      </c>
      <c r="B18" s="266">
        <v>1800</v>
      </c>
      <c r="C18" s="412"/>
      <c r="D18" s="412"/>
      <c r="E18" s="412"/>
      <c r="F18" s="412"/>
      <c r="G18" s="412"/>
      <c r="H18" s="412"/>
      <c r="I18" s="436"/>
      <c r="J18" s="436"/>
      <c r="K18" s="414">
        <f t="shared" si="0"/>
        <v>0</v>
      </c>
      <c r="L18" s="412"/>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855</v>
      </c>
      <c r="B20" s="291" t="s">
        <v>842</v>
      </c>
      <c r="C20" s="507"/>
      <c r="D20" s="507"/>
      <c r="E20" s="507"/>
      <c r="F20" s="507"/>
      <c r="G20" s="507"/>
      <c r="H20" s="691"/>
      <c r="I20" s="413"/>
      <c r="J20" s="481"/>
      <c r="K20" s="414">
        <f t="shared" si="0"/>
        <v>0</v>
      </c>
      <c r="L20" s="439"/>
    </row>
    <row r="21" spans="1:12" x14ac:dyDescent="0.2">
      <c r="A21" s="1814" t="s">
        <v>856</v>
      </c>
      <c r="B21" s="291" t="s">
        <v>843</v>
      </c>
      <c r="C21" s="507"/>
      <c r="D21" s="507"/>
      <c r="E21" s="507"/>
      <c r="F21" s="507"/>
      <c r="G21" s="507"/>
      <c r="H21" s="691"/>
      <c r="I21" s="413"/>
      <c r="J21" s="507"/>
      <c r="K21" s="414">
        <f t="shared" si="0"/>
        <v>0</v>
      </c>
      <c r="L21" s="439"/>
    </row>
    <row r="22" spans="1:12" x14ac:dyDescent="0.2">
      <c r="A22" s="1814" t="s">
        <v>857</v>
      </c>
      <c r="B22" s="291" t="s">
        <v>844</v>
      </c>
      <c r="C22" s="507"/>
      <c r="D22" s="507"/>
      <c r="E22" s="507"/>
      <c r="F22" s="507"/>
      <c r="G22" s="507"/>
      <c r="H22" s="691"/>
      <c r="I22" s="413"/>
      <c r="J22" s="507"/>
      <c r="K22" s="414">
        <f t="shared" si="0"/>
        <v>0</v>
      </c>
      <c r="L22" s="439"/>
    </row>
    <row r="23" spans="1:12" x14ac:dyDescent="0.2">
      <c r="A23" s="1814" t="s">
        <v>858</v>
      </c>
      <c r="B23" s="291" t="s">
        <v>845</v>
      </c>
      <c r="C23" s="507"/>
      <c r="D23" s="507"/>
      <c r="E23" s="507"/>
      <c r="F23" s="507"/>
      <c r="G23" s="507"/>
      <c r="H23" s="691"/>
      <c r="I23" s="413"/>
      <c r="J23" s="507"/>
      <c r="K23" s="414">
        <f t="shared" si="0"/>
        <v>0</v>
      </c>
      <c r="L23" s="439"/>
    </row>
    <row r="24" spans="1:12" ht="12.75" customHeight="1" x14ac:dyDescent="0.2">
      <c r="A24" s="1814" t="s">
        <v>859</v>
      </c>
      <c r="B24" s="291" t="s">
        <v>846</v>
      </c>
      <c r="C24" s="507"/>
      <c r="D24" s="507"/>
      <c r="E24" s="507"/>
      <c r="F24" s="507"/>
      <c r="G24" s="507"/>
      <c r="H24" s="691"/>
      <c r="I24" s="413"/>
      <c r="J24" s="507"/>
      <c r="K24" s="414">
        <f t="shared" si="0"/>
        <v>0</v>
      </c>
      <c r="L24" s="439"/>
    </row>
    <row r="25" spans="1:12" ht="12.75" customHeight="1" x14ac:dyDescent="0.2">
      <c r="A25" s="1814" t="s">
        <v>940</v>
      </c>
      <c r="B25" s="291" t="s">
        <v>847</v>
      </c>
      <c r="C25" s="507"/>
      <c r="D25" s="507"/>
      <c r="E25" s="507"/>
      <c r="F25" s="507"/>
      <c r="G25" s="507"/>
      <c r="H25" s="691"/>
      <c r="I25" s="413"/>
      <c r="J25" s="507"/>
      <c r="K25" s="414">
        <f t="shared" si="0"/>
        <v>0</v>
      </c>
      <c r="L25" s="439"/>
    </row>
    <row r="26" spans="1:12" x14ac:dyDescent="0.2">
      <c r="A26" s="1814" t="s">
        <v>726</v>
      </c>
      <c r="B26" s="291" t="s">
        <v>848</v>
      </c>
      <c r="C26" s="507"/>
      <c r="D26" s="507"/>
      <c r="E26" s="507"/>
      <c r="F26" s="507"/>
      <c r="G26" s="507"/>
      <c r="H26" s="691"/>
      <c r="I26" s="413"/>
      <c r="J26" s="507"/>
      <c r="K26" s="414">
        <f t="shared" si="0"/>
        <v>0</v>
      </c>
      <c r="L26" s="439"/>
    </row>
    <row r="27" spans="1:12" x14ac:dyDescent="0.2">
      <c r="A27" s="1814" t="s">
        <v>727</v>
      </c>
      <c r="B27" s="291" t="s">
        <v>849</v>
      </c>
      <c r="C27" s="507"/>
      <c r="D27" s="507"/>
      <c r="E27" s="507"/>
      <c r="F27" s="507"/>
      <c r="G27" s="507"/>
      <c r="H27" s="691"/>
      <c r="I27" s="413"/>
      <c r="J27" s="507"/>
      <c r="K27" s="414">
        <f t="shared" si="0"/>
        <v>0</v>
      </c>
      <c r="L27" s="439"/>
    </row>
    <row r="28" spans="1:12" x14ac:dyDescent="0.2">
      <c r="A28" s="1814" t="s">
        <v>157</v>
      </c>
      <c r="B28" s="291" t="s">
        <v>850</v>
      </c>
      <c r="C28" s="507"/>
      <c r="D28" s="507"/>
      <c r="E28" s="507"/>
      <c r="F28" s="507"/>
      <c r="G28" s="507"/>
      <c r="H28" s="691"/>
      <c r="I28" s="413"/>
      <c r="J28" s="507"/>
      <c r="K28" s="414">
        <f t="shared" si="0"/>
        <v>0</v>
      </c>
      <c r="L28" s="439"/>
    </row>
    <row r="29" spans="1:12" x14ac:dyDescent="0.2">
      <c r="A29" s="1814" t="s">
        <v>158</v>
      </c>
      <c r="B29" s="291" t="s">
        <v>851</v>
      </c>
      <c r="C29" s="507"/>
      <c r="D29" s="507"/>
      <c r="E29" s="507"/>
      <c r="F29" s="507"/>
      <c r="G29" s="507"/>
      <c r="H29" s="691"/>
      <c r="I29" s="413"/>
      <c r="J29" s="507"/>
      <c r="K29" s="414">
        <f t="shared" si="0"/>
        <v>0</v>
      </c>
      <c r="L29" s="439"/>
    </row>
    <row r="30" spans="1:12" x14ac:dyDescent="0.2">
      <c r="A30" s="1814" t="s">
        <v>159</v>
      </c>
      <c r="B30" s="291" t="s">
        <v>852</v>
      </c>
      <c r="C30" s="507"/>
      <c r="D30" s="507"/>
      <c r="E30" s="507"/>
      <c r="F30" s="507"/>
      <c r="G30" s="507"/>
      <c r="H30" s="691"/>
      <c r="I30" s="413"/>
      <c r="J30" s="507"/>
      <c r="K30" s="414">
        <f t="shared" si="0"/>
        <v>0</v>
      </c>
      <c r="L30" s="439"/>
    </row>
    <row r="31" spans="1:12" x14ac:dyDescent="0.2">
      <c r="A31" s="1814" t="s">
        <v>160</v>
      </c>
      <c r="B31" s="291" t="s">
        <v>853</v>
      </c>
      <c r="C31" s="507"/>
      <c r="D31" s="507"/>
      <c r="E31" s="507"/>
      <c r="F31" s="507"/>
      <c r="G31" s="507"/>
      <c r="H31" s="691"/>
      <c r="I31" s="413"/>
      <c r="J31" s="507"/>
      <c r="K31" s="414">
        <f t="shared" si="0"/>
        <v>0</v>
      </c>
      <c r="L31" s="439"/>
    </row>
    <row r="32" spans="1:12" x14ac:dyDescent="0.2">
      <c r="A32" s="1815"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0</v>
      </c>
      <c r="D33" s="415">
        <f t="shared" ref="D33:L33" si="1">SUM(D5:D32)</f>
        <v>0</v>
      </c>
      <c r="E33" s="415">
        <f t="shared" si="1"/>
        <v>40269</v>
      </c>
      <c r="F33" s="415">
        <f t="shared" si="1"/>
        <v>144224</v>
      </c>
      <c r="G33" s="415">
        <f t="shared" si="1"/>
        <v>111485</v>
      </c>
      <c r="H33" s="415">
        <f t="shared" si="1"/>
        <v>0</v>
      </c>
      <c r="I33" s="415">
        <f t="shared" si="1"/>
        <v>0</v>
      </c>
      <c r="J33" s="415">
        <f t="shared" si="1"/>
        <v>0</v>
      </c>
      <c r="K33" s="415">
        <f t="shared" si="1"/>
        <v>295978</v>
      </c>
      <c r="L33" s="415">
        <f t="shared" si="1"/>
        <v>256392</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c r="D36" s="418"/>
      <c r="E36" s="418"/>
      <c r="F36" s="418"/>
      <c r="G36" s="418"/>
      <c r="H36" s="418"/>
      <c r="I36" s="436"/>
      <c r="J36" s="436"/>
      <c r="K36" s="414">
        <f t="shared" ref="K36:K41" si="2">SUM(C36:J36)</f>
        <v>0</v>
      </c>
      <c r="L36" s="412"/>
    </row>
    <row r="37" spans="1:14" x14ac:dyDescent="0.2">
      <c r="A37" s="1813" t="s">
        <v>1288</v>
      </c>
      <c r="B37" s="266">
        <v>2120</v>
      </c>
      <c r="C37" s="412"/>
      <c r="D37" s="412"/>
      <c r="E37" s="412">
        <v>600</v>
      </c>
      <c r="F37" s="412"/>
      <c r="G37" s="412"/>
      <c r="H37" s="412"/>
      <c r="I37" s="436"/>
      <c r="J37" s="436"/>
      <c r="K37" s="414">
        <f t="shared" si="2"/>
        <v>600</v>
      </c>
      <c r="L37" s="412">
        <v>600</v>
      </c>
    </row>
    <row r="38" spans="1:14" x14ac:dyDescent="0.2">
      <c r="A38" s="1813" t="s">
        <v>222</v>
      </c>
      <c r="B38" s="266">
        <v>2130</v>
      </c>
      <c r="C38" s="412"/>
      <c r="D38" s="412"/>
      <c r="E38" s="412"/>
      <c r="F38" s="412"/>
      <c r="G38" s="412"/>
      <c r="H38" s="412"/>
      <c r="I38" s="436"/>
      <c r="J38" s="436"/>
      <c r="K38" s="414">
        <f t="shared" si="2"/>
        <v>0</v>
      </c>
      <c r="L38" s="412"/>
    </row>
    <row r="39" spans="1:14" x14ac:dyDescent="0.2">
      <c r="A39" s="1813" t="s">
        <v>223</v>
      </c>
      <c r="B39" s="266">
        <v>2140</v>
      </c>
      <c r="C39" s="412"/>
      <c r="D39" s="412"/>
      <c r="E39" s="412"/>
      <c r="F39" s="412"/>
      <c r="G39" s="412"/>
      <c r="H39" s="412"/>
      <c r="I39" s="436"/>
      <c r="J39" s="436"/>
      <c r="K39" s="414">
        <f t="shared" si="2"/>
        <v>0</v>
      </c>
      <c r="L39" s="412"/>
    </row>
    <row r="40" spans="1:14" x14ac:dyDescent="0.2">
      <c r="A40" s="1813" t="s">
        <v>224</v>
      </c>
      <c r="B40" s="266">
        <v>2150</v>
      </c>
      <c r="C40" s="412"/>
      <c r="D40" s="412"/>
      <c r="E40" s="412"/>
      <c r="F40" s="412"/>
      <c r="G40" s="412"/>
      <c r="H40" s="412"/>
      <c r="I40" s="436"/>
      <c r="J40" s="436"/>
      <c r="K40" s="414">
        <f t="shared" si="2"/>
        <v>0</v>
      </c>
      <c r="L40" s="412"/>
    </row>
    <row r="41" spans="1:14" x14ac:dyDescent="0.2">
      <c r="A41" s="1813" t="s">
        <v>1983</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600</v>
      </c>
      <c r="F42" s="415">
        <f t="shared" si="3"/>
        <v>0</v>
      </c>
      <c r="G42" s="415">
        <f t="shared" si="3"/>
        <v>0</v>
      </c>
      <c r="H42" s="415">
        <f t="shared" si="3"/>
        <v>0</v>
      </c>
      <c r="I42" s="415">
        <f t="shared" si="3"/>
        <v>0</v>
      </c>
      <c r="J42" s="415">
        <f t="shared" si="3"/>
        <v>0</v>
      </c>
      <c r="K42" s="415">
        <f t="shared" si="3"/>
        <v>600</v>
      </c>
      <c r="L42" s="415">
        <f t="shared" si="3"/>
        <v>600</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v>2078</v>
      </c>
      <c r="D44" s="418"/>
      <c r="E44" s="418">
        <v>42254</v>
      </c>
      <c r="F44" s="418"/>
      <c r="G44" s="418"/>
      <c r="H44" s="418"/>
      <c r="I44" s="436"/>
      <c r="J44" s="436"/>
      <c r="K44" s="420">
        <f>SUM(C44:J44)</f>
        <v>44332</v>
      </c>
      <c r="L44" s="418">
        <v>58682</v>
      </c>
    </row>
    <row r="45" spans="1:14" x14ac:dyDescent="0.2">
      <c r="A45" s="1813" t="s">
        <v>976</v>
      </c>
      <c r="B45" s="266">
        <v>2220</v>
      </c>
      <c r="C45" s="412"/>
      <c r="D45" s="412"/>
      <c r="E45" s="412"/>
      <c r="F45" s="412"/>
      <c r="G45" s="412"/>
      <c r="H45" s="412"/>
      <c r="I45" s="436"/>
      <c r="J45" s="436"/>
      <c r="K45" s="420">
        <f>SUM(C45:J45)</f>
        <v>0</v>
      </c>
      <c r="L45" s="412"/>
    </row>
    <row r="46" spans="1:14" x14ac:dyDescent="0.2">
      <c r="A46" s="1813"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2078</v>
      </c>
      <c r="D47" s="415">
        <f t="shared" ref="D47:K47" si="4">SUM(D44:D46)</f>
        <v>0</v>
      </c>
      <c r="E47" s="415">
        <f t="shared" si="4"/>
        <v>42254</v>
      </c>
      <c r="F47" s="415">
        <f t="shared" si="4"/>
        <v>0</v>
      </c>
      <c r="G47" s="415">
        <f t="shared" si="4"/>
        <v>0</v>
      </c>
      <c r="H47" s="415">
        <f t="shared" si="4"/>
        <v>0</v>
      </c>
      <c r="I47" s="415">
        <f t="shared" si="4"/>
        <v>0</v>
      </c>
      <c r="J47" s="415">
        <f t="shared" si="4"/>
        <v>0</v>
      </c>
      <c r="K47" s="415">
        <f t="shared" si="4"/>
        <v>44332</v>
      </c>
      <c r="L47" s="415">
        <f>SUM(L44:L46)</f>
        <v>58682</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c r="D49" s="418"/>
      <c r="E49" s="418"/>
      <c r="F49" s="418"/>
      <c r="G49" s="418"/>
      <c r="H49" s="418"/>
      <c r="I49" s="436"/>
      <c r="J49" s="436"/>
      <c r="K49" s="420">
        <f>SUM(C49:J49)</f>
        <v>0</v>
      </c>
      <c r="L49" s="418"/>
    </row>
    <row r="50" spans="1:14" x14ac:dyDescent="0.2">
      <c r="A50" s="1813" t="s">
        <v>979</v>
      </c>
      <c r="B50" s="266">
        <v>2320</v>
      </c>
      <c r="C50" s="412">
        <v>49107</v>
      </c>
      <c r="D50" s="412">
        <v>2682</v>
      </c>
      <c r="E50" s="412">
        <v>6672</v>
      </c>
      <c r="F50" s="412">
        <v>1944</v>
      </c>
      <c r="G50" s="412"/>
      <c r="H50" s="412"/>
      <c r="I50" s="436"/>
      <c r="J50" s="436"/>
      <c r="K50" s="420">
        <f>SUM(C50:J50)</f>
        <v>60405</v>
      </c>
      <c r="L50" s="412">
        <v>64393</v>
      </c>
    </row>
    <row r="51" spans="1:14" x14ac:dyDescent="0.2">
      <c r="A51" s="1813" t="s">
        <v>45</v>
      </c>
      <c r="B51" s="266">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49107</v>
      </c>
      <c r="D53" s="415">
        <f t="shared" ref="D53:L53" si="5">SUM(D49:D52)</f>
        <v>2682</v>
      </c>
      <c r="E53" s="415">
        <f t="shared" si="5"/>
        <v>6672</v>
      </c>
      <c r="F53" s="415">
        <f t="shared" si="5"/>
        <v>1944</v>
      </c>
      <c r="G53" s="415">
        <f t="shared" si="5"/>
        <v>0</v>
      </c>
      <c r="H53" s="415">
        <f t="shared" si="5"/>
        <v>0</v>
      </c>
      <c r="I53" s="415">
        <f t="shared" si="5"/>
        <v>0</v>
      </c>
      <c r="J53" s="415">
        <f t="shared" si="5"/>
        <v>0</v>
      </c>
      <c r="K53" s="415">
        <f t="shared" si="5"/>
        <v>60405</v>
      </c>
      <c r="L53" s="415">
        <f t="shared" si="5"/>
        <v>64393</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c r="D55" s="418"/>
      <c r="E55" s="418"/>
      <c r="F55" s="418"/>
      <c r="G55" s="418"/>
      <c r="H55" s="418"/>
      <c r="I55" s="436"/>
      <c r="J55" s="436"/>
      <c r="K55" s="420">
        <f>SUM(C55:J55)</f>
        <v>0</v>
      </c>
      <c r="L55" s="418"/>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6">
        <v>2520</v>
      </c>
      <c r="C60" s="412">
        <v>4953</v>
      </c>
      <c r="D60" s="412">
        <v>540</v>
      </c>
      <c r="E60" s="412"/>
      <c r="F60" s="412"/>
      <c r="G60" s="412"/>
      <c r="H60" s="412"/>
      <c r="I60" s="436"/>
      <c r="J60" s="436"/>
      <c r="K60" s="420">
        <f t="shared" si="7"/>
        <v>5493</v>
      </c>
      <c r="L60" s="412">
        <v>6229</v>
      </c>
      <c r="M60" s="15"/>
      <c r="N60" s="15"/>
    </row>
    <row r="61" spans="1:14" s="16" customFormat="1" x14ac:dyDescent="0.2">
      <c r="A61" s="1813" t="s">
        <v>221</v>
      </c>
      <c r="B61" s="266">
        <v>2540</v>
      </c>
      <c r="C61" s="412"/>
      <c r="D61" s="412"/>
      <c r="E61" s="412">
        <v>3600</v>
      </c>
      <c r="F61" s="412"/>
      <c r="G61" s="412"/>
      <c r="H61" s="412"/>
      <c r="I61" s="436"/>
      <c r="J61" s="436"/>
      <c r="K61" s="420">
        <f t="shared" si="7"/>
        <v>3600</v>
      </c>
      <c r="L61" s="412">
        <v>3600</v>
      </c>
      <c r="M61" s="15"/>
      <c r="N61" s="15"/>
    </row>
    <row r="62" spans="1:14" s="16" customFormat="1" x14ac:dyDescent="0.2">
      <c r="A62" s="1813" t="s">
        <v>1129</v>
      </c>
      <c r="B62" s="266">
        <v>2550</v>
      </c>
      <c r="C62" s="412"/>
      <c r="D62" s="412"/>
      <c r="E62" s="412"/>
      <c r="F62" s="412"/>
      <c r="G62" s="412"/>
      <c r="H62" s="412"/>
      <c r="I62" s="436"/>
      <c r="J62" s="436"/>
      <c r="K62" s="420">
        <f t="shared" si="7"/>
        <v>0</v>
      </c>
      <c r="L62" s="412"/>
      <c r="M62" s="15"/>
      <c r="N62" s="15"/>
    </row>
    <row r="63" spans="1:14" s="15" customFormat="1" x14ac:dyDescent="0.2">
      <c r="A63" s="1813" t="s">
        <v>107</v>
      </c>
      <c r="B63" s="266">
        <v>2560</v>
      </c>
      <c r="C63" s="412"/>
      <c r="D63" s="412"/>
      <c r="E63" s="412"/>
      <c r="F63" s="412"/>
      <c r="G63" s="412"/>
      <c r="H63" s="412"/>
      <c r="I63" s="436"/>
      <c r="J63" s="436"/>
      <c r="K63" s="420">
        <f t="shared" si="7"/>
        <v>0</v>
      </c>
      <c r="L63" s="412"/>
    </row>
    <row r="64" spans="1:14" s="15" customFormat="1" x14ac:dyDescent="0.2">
      <c r="A64" s="1820"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4953</v>
      </c>
      <c r="D65" s="415">
        <f t="shared" ref="D65:L65" si="8">SUM(D59:D64)</f>
        <v>540</v>
      </c>
      <c r="E65" s="415">
        <f t="shared" si="8"/>
        <v>3600</v>
      </c>
      <c r="F65" s="415">
        <f t="shared" si="8"/>
        <v>0</v>
      </c>
      <c r="G65" s="415">
        <f t="shared" si="8"/>
        <v>0</v>
      </c>
      <c r="H65" s="415">
        <f t="shared" si="8"/>
        <v>0</v>
      </c>
      <c r="I65" s="415">
        <f t="shared" si="8"/>
        <v>0</v>
      </c>
      <c r="J65" s="415">
        <f t="shared" si="8"/>
        <v>0</v>
      </c>
      <c r="K65" s="415">
        <f t="shared" si="8"/>
        <v>9093</v>
      </c>
      <c r="L65" s="415">
        <f t="shared" si="8"/>
        <v>9829</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6">
        <v>2620</v>
      </c>
      <c r="C68" s="412"/>
      <c r="D68" s="412"/>
      <c r="E68" s="412"/>
      <c r="F68" s="412"/>
      <c r="G68" s="412"/>
      <c r="H68" s="412"/>
      <c r="I68" s="436"/>
      <c r="J68" s="436"/>
      <c r="K68" s="420">
        <f>SUM(C68:J68)</f>
        <v>0</v>
      </c>
      <c r="L68" s="412"/>
      <c r="M68" s="15"/>
      <c r="N68" s="15"/>
    </row>
    <row r="69" spans="1:14" s="16" customFormat="1" x14ac:dyDescent="0.2">
      <c r="A69" s="1813" t="s">
        <v>1251</v>
      </c>
      <c r="B69" s="266">
        <v>2630</v>
      </c>
      <c r="C69" s="412"/>
      <c r="D69" s="412"/>
      <c r="E69" s="412"/>
      <c r="F69" s="412"/>
      <c r="G69" s="412"/>
      <c r="H69" s="412"/>
      <c r="I69" s="436"/>
      <c r="J69" s="436"/>
      <c r="K69" s="420">
        <f>SUM(C69:J69)</f>
        <v>0</v>
      </c>
      <c r="L69" s="412"/>
      <c r="M69" s="15"/>
      <c r="N69" s="15"/>
    </row>
    <row r="70" spans="1:14" s="16" customFormat="1" x14ac:dyDescent="0.2">
      <c r="A70" s="1813" t="s">
        <v>472</v>
      </c>
      <c r="B70" s="266">
        <v>2640</v>
      </c>
      <c r="C70" s="412"/>
      <c r="D70" s="412"/>
      <c r="E70" s="412"/>
      <c r="F70" s="412"/>
      <c r="G70" s="412"/>
      <c r="H70" s="412"/>
      <c r="I70" s="436"/>
      <c r="J70" s="436"/>
      <c r="K70" s="420">
        <f>SUM(C70:J70)</f>
        <v>0</v>
      </c>
      <c r="L70" s="412"/>
      <c r="M70" s="15"/>
      <c r="N70" s="15"/>
    </row>
    <row r="71" spans="1:14" s="16" customFormat="1" x14ac:dyDescent="0.2">
      <c r="A71" s="1813"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56138</v>
      </c>
      <c r="D74" s="425">
        <f t="shared" ref="D74:K74" si="10">SUM(D42,D47,D53,D57,D65,D72,D73)</f>
        <v>3222</v>
      </c>
      <c r="E74" s="425">
        <f t="shared" si="10"/>
        <v>53126</v>
      </c>
      <c r="F74" s="425">
        <f t="shared" si="10"/>
        <v>1944</v>
      </c>
      <c r="G74" s="425">
        <f t="shared" si="10"/>
        <v>0</v>
      </c>
      <c r="H74" s="425">
        <f t="shared" si="10"/>
        <v>0</v>
      </c>
      <c r="I74" s="425">
        <f t="shared" si="10"/>
        <v>0</v>
      </c>
      <c r="J74" s="425">
        <f t="shared" si="10"/>
        <v>0</v>
      </c>
      <c r="K74" s="425">
        <f t="shared" si="10"/>
        <v>114430</v>
      </c>
      <c r="L74" s="425">
        <f>SUM(L42,L47,L53,L57,L65,L72,L73)</f>
        <v>133504</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c r="F78" s="413"/>
      <c r="G78" s="413"/>
      <c r="H78" s="427"/>
      <c r="I78" s="507"/>
      <c r="J78" s="507"/>
      <c r="K78" s="414">
        <f t="shared" ref="K78:K83" si="11">SUM(C78:J78)</f>
        <v>0</v>
      </c>
      <c r="L78" s="418"/>
    </row>
    <row r="79" spans="1:14" x14ac:dyDescent="0.2">
      <c r="A79" s="1813" t="s">
        <v>349</v>
      </c>
      <c r="B79" s="266">
        <v>4120</v>
      </c>
      <c r="C79" s="413"/>
      <c r="D79" s="413"/>
      <c r="E79" s="412"/>
      <c r="F79" s="413"/>
      <c r="G79" s="413"/>
      <c r="H79" s="412"/>
      <c r="I79" s="507"/>
      <c r="J79" s="507"/>
      <c r="K79" s="414">
        <f t="shared" si="11"/>
        <v>0</v>
      </c>
      <c r="L79" s="412"/>
    </row>
    <row r="80" spans="1:14" x14ac:dyDescent="0.2">
      <c r="A80" s="1813" t="s">
        <v>350</v>
      </c>
      <c r="B80" s="266">
        <v>4130</v>
      </c>
      <c r="C80" s="413"/>
      <c r="D80" s="413"/>
      <c r="E80" s="412"/>
      <c r="F80" s="413"/>
      <c r="G80" s="413"/>
      <c r="H80" s="412"/>
      <c r="I80" s="507"/>
      <c r="J80" s="507"/>
      <c r="K80" s="414">
        <f t="shared" si="11"/>
        <v>0</v>
      </c>
      <c r="L80" s="412"/>
    </row>
    <row r="81" spans="1:12" x14ac:dyDescent="0.2">
      <c r="A81" s="1813" t="s">
        <v>812</v>
      </c>
      <c r="B81" s="266">
        <v>4140</v>
      </c>
      <c r="C81" s="413"/>
      <c r="D81" s="413"/>
      <c r="E81" s="412"/>
      <c r="F81" s="413"/>
      <c r="G81" s="413"/>
      <c r="H81" s="412"/>
      <c r="I81" s="507"/>
      <c r="J81" s="507"/>
      <c r="K81" s="414">
        <f t="shared" si="11"/>
        <v>0</v>
      </c>
      <c r="L81" s="412"/>
    </row>
    <row r="82" spans="1:12" x14ac:dyDescent="0.2">
      <c r="A82" s="1813" t="s">
        <v>90</v>
      </c>
      <c r="B82" s="266">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v>29557</v>
      </c>
      <c r="I83" s="507"/>
      <c r="J83" s="507"/>
      <c r="K83" s="414">
        <f t="shared" si="11"/>
        <v>29557</v>
      </c>
      <c r="L83" s="412">
        <v>29557</v>
      </c>
    </row>
    <row r="84" spans="1:12" ht="13.5" thickBot="1" x14ac:dyDescent="0.25">
      <c r="A84" s="887" t="s">
        <v>1916</v>
      </c>
      <c r="B84" s="533">
        <v>4100</v>
      </c>
      <c r="C84" s="413"/>
      <c r="D84" s="413"/>
      <c r="E84" s="415">
        <f>SUM(E78:E83)</f>
        <v>0</v>
      </c>
      <c r="F84" s="413"/>
      <c r="G84" s="413"/>
      <c r="H84" s="415">
        <f>SUM(H78:H83)</f>
        <v>29557</v>
      </c>
      <c r="I84" s="507"/>
      <c r="J84" s="507"/>
      <c r="K84" s="415">
        <f>SUM(K78:K83)</f>
        <v>29557</v>
      </c>
      <c r="L84" s="415">
        <f>SUM(L78:L83)</f>
        <v>29557</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1921</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0</v>
      </c>
      <c r="F102" s="413"/>
      <c r="G102" s="413"/>
      <c r="H102" s="425">
        <f>SUM(H84,H92,H100,H101)</f>
        <v>29557</v>
      </c>
      <c r="I102" s="507"/>
      <c r="J102" s="507"/>
      <c r="K102" s="425">
        <f>SUM(K84,K92,K100,K101)</f>
        <v>29557</v>
      </c>
      <c r="L102" s="425">
        <f>SUM(L84,L92,L100,L101)</f>
        <v>29557</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c r="M105" s="903"/>
      <c r="N105" s="903"/>
    </row>
    <row r="106" spans="1:14" s="296" customFormat="1" x14ac:dyDescent="0.2">
      <c r="A106" s="1813"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c r="M107" s="903"/>
      <c r="N107" s="903"/>
    </row>
    <row r="108" spans="1:14" s="296" customFormat="1" x14ac:dyDescent="0.2">
      <c r="A108" s="1813" t="s">
        <v>93</v>
      </c>
      <c r="B108" s="266" t="s">
        <v>692</v>
      </c>
      <c r="C108" s="413"/>
      <c r="D108" s="413"/>
      <c r="E108" s="413"/>
      <c r="F108" s="413"/>
      <c r="G108" s="413"/>
      <c r="H108" s="412"/>
      <c r="I108" s="433"/>
      <c r="J108" s="433"/>
      <c r="K108" s="414">
        <f>H108</f>
        <v>0</v>
      </c>
      <c r="L108" s="412"/>
      <c r="M108" s="903"/>
      <c r="N108" s="903"/>
    </row>
    <row r="109" spans="1:14" s="296" customFormat="1" x14ac:dyDescent="0.2">
      <c r="A109" s="1813"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56138</v>
      </c>
      <c r="D114" s="415">
        <f t="shared" ref="D114:K114" si="13">SUM(D33,D74,D75,D102,D112,D113)</f>
        <v>3222</v>
      </c>
      <c r="E114" s="415">
        <f t="shared" si="13"/>
        <v>93395</v>
      </c>
      <c r="F114" s="415">
        <f t="shared" si="13"/>
        <v>146168</v>
      </c>
      <c r="G114" s="415">
        <f t="shared" si="13"/>
        <v>111485</v>
      </c>
      <c r="H114" s="415">
        <f>SUM(H33,H74,H75,H102,H112,H113)</f>
        <v>29557</v>
      </c>
      <c r="I114" s="415">
        <f t="shared" si="13"/>
        <v>0</v>
      </c>
      <c r="J114" s="415">
        <f t="shared" si="13"/>
        <v>0</v>
      </c>
      <c r="K114" s="415">
        <f t="shared" si="13"/>
        <v>439965</v>
      </c>
      <c r="L114" s="415">
        <f>SUM(L33,L74,L75,L102,L112,L113)</f>
        <v>419453</v>
      </c>
    </row>
    <row r="115" spans="1:14" ht="23.25" thickTop="1" x14ac:dyDescent="0.2">
      <c r="A115" s="1825" t="s">
        <v>1177</v>
      </c>
      <c r="B115" s="892"/>
      <c r="C115" s="416"/>
      <c r="D115" s="416"/>
      <c r="E115" s="416"/>
      <c r="F115" s="416"/>
      <c r="G115" s="416"/>
      <c r="H115" s="416"/>
      <c r="I115" s="416"/>
      <c r="J115" s="416"/>
      <c r="K115" s="440">
        <f>'Revenues 9-14'!C275-'Expenditures 15-22'!K114</f>
        <v>-36</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c r="D122" s="412"/>
      <c r="E122" s="412"/>
      <c r="F122" s="412"/>
      <c r="G122" s="412"/>
      <c r="H122" s="412"/>
      <c r="I122" s="436"/>
      <c r="J122" s="436"/>
      <c r="K122" s="415">
        <f>SUM(C122:J122)</f>
        <v>0</v>
      </c>
      <c r="L122" s="412"/>
    </row>
    <row r="123" spans="1:14" ht="14.25" thickTop="1" thickBot="1" x14ac:dyDescent="0.25">
      <c r="A123" s="1813" t="s">
        <v>5</v>
      </c>
      <c r="B123" s="266">
        <v>2530</v>
      </c>
      <c r="C123" s="412"/>
      <c r="D123" s="412"/>
      <c r="E123" s="412"/>
      <c r="F123" s="412"/>
      <c r="G123" s="412"/>
      <c r="H123" s="412"/>
      <c r="I123" s="436"/>
      <c r="J123" s="436"/>
      <c r="K123" s="415">
        <f>SUM(C123:J123)</f>
        <v>0</v>
      </c>
      <c r="L123" s="412"/>
    </row>
    <row r="124" spans="1:14" ht="14.25" thickTop="1" thickBot="1" x14ac:dyDescent="0.25">
      <c r="A124" s="1813" t="s">
        <v>221</v>
      </c>
      <c r="B124" s="266">
        <v>2540</v>
      </c>
      <c r="C124" s="412"/>
      <c r="D124" s="412"/>
      <c r="E124" s="412"/>
      <c r="F124" s="412"/>
      <c r="G124" s="412"/>
      <c r="H124" s="412"/>
      <c r="I124" s="436"/>
      <c r="J124" s="436"/>
      <c r="K124" s="415">
        <f>SUM(C124:J124)</f>
        <v>0</v>
      </c>
      <c r="L124" s="412"/>
    </row>
    <row r="125" spans="1:14" ht="14.25" thickTop="1" thickBot="1" x14ac:dyDescent="0.25">
      <c r="A125" s="1813" t="s">
        <v>1129</v>
      </c>
      <c r="B125" s="266">
        <v>2550</v>
      </c>
      <c r="C125" s="412"/>
      <c r="D125" s="412"/>
      <c r="E125" s="412"/>
      <c r="F125" s="412"/>
      <c r="G125" s="412"/>
      <c r="H125" s="412"/>
      <c r="I125" s="436"/>
      <c r="J125" s="436"/>
      <c r="K125" s="415">
        <f>SUM(C125:J125)</f>
        <v>0</v>
      </c>
      <c r="L125" s="412"/>
    </row>
    <row r="126" spans="1:14" ht="14.25" thickTop="1" thickBot="1" x14ac:dyDescent="0.25">
      <c r="A126" s="1813"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row>
    <row r="134" spans="1:14" x14ac:dyDescent="0.2">
      <c r="A134" s="1813" t="s">
        <v>812</v>
      </c>
      <c r="B134" s="266">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row>
    <row r="142" spans="1:14" x14ac:dyDescent="0.2">
      <c r="A142" s="1813" t="s">
        <v>92</v>
      </c>
      <c r="B142" s="266">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6" t="s">
        <v>692</v>
      </c>
      <c r="C144" s="413"/>
      <c r="D144" s="413"/>
      <c r="E144" s="413"/>
      <c r="F144" s="413"/>
      <c r="G144" s="413"/>
      <c r="H144" s="412"/>
      <c r="I144" s="433"/>
      <c r="J144" s="413"/>
      <c r="K144" s="420">
        <f>SUM(H144)</f>
        <v>0</v>
      </c>
      <c r="L144" s="412"/>
    </row>
    <row r="145" spans="1:14" ht="12.75" customHeight="1" x14ac:dyDescent="0.2">
      <c r="A145" s="1813"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240" t="s">
        <v>1403</v>
      </c>
      <c r="B151" s="2241"/>
      <c r="C151" s="416"/>
      <c r="D151" s="416"/>
      <c r="E151" s="416"/>
      <c r="F151" s="416"/>
      <c r="G151" s="416"/>
      <c r="H151" s="416"/>
      <c r="I151" s="416"/>
      <c r="J151" s="413"/>
      <c r="K151" s="440">
        <f>'Revenues 9-14'!D275-'Expenditures 15-22'!K150</f>
        <v>0</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092"/>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row>
    <row r="158" spans="1:14" x14ac:dyDescent="0.2">
      <c r="A158" s="1813" t="s">
        <v>92</v>
      </c>
      <c r="B158" s="266">
        <v>5120</v>
      </c>
      <c r="C158" s="413"/>
      <c r="D158" s="413"/>
      <c r="E158" s="413"/>
      <c r="F158" s="413"/>
      <c r="G158" s="413"/>
      <c r="H158" s="412"/>
      <c r="I158" s="413"/>
      <c r="J158" s="413"/>
      <c r="K158" s="414">
        <f>SUM(C158:J158)</f>
        <v>0</v>
      </c>
      <c r="L158" s="412"/>
    </row>
    <row r="159" spans="1:14" ht="12.75" customHeight="1" x14ac:dyDescent="0.2">
      <c r="A159" s="1813" t="s">
        <v>1391</v>
      </c>
      <c r="B159" s="266"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c r="I163" s="413"/>
      <c r="J163" s="413"/>
      <c r="K163" s="414">
        <f>SUM(C163:H163)</f>
        <v>0</v>
      </c>
      <c r="L163" s="1863"/>
    </row>
    <row r="164" spans="1:14" ht="33.75" customHeight="1" x14ac:dyDescent="0.2">
      <c r="A164" s="1833" t="s">
        <v>293</v>
      </c>
      <c r="B164" s="536" t="s">
        <v>32</v>
      </c>
      <c r="C164" s="413"/>
      <c r="D164" s="413"/>
      <c r="E164" s="413"/>
      <c r="F164" s="413"/>
      <c r="G164" s="413"/>
      <c r="H164" s="1866"/>
      <c r="I164" s="413"/>
      <c r="J164" s="413"/>
      <c r="K164" s="414">
        <f>SUM(C164:J164)</f>
        <v>0</v>
      </c>
      <c r="L164" s="1866"/>
    </row>
    <row r="165" spans="1:14" ht="13.5" customHeight="1" thickBot="1" x14ac:dyDescent="0.25">
      <c r="A165" s="1817" t="s">
        <v>885</v>
      </c>
      <c r="B165" s="537" t="s">
        <v>88</v>
      </c>
      <c r="C165" s="413"/>
      <c r="D165" s="413"/>
      <c r="E165" s="426"/>
      <c r="F165" s="413"/>
      <c r="G165" s="413"/>
      <c r="H165" s="1866"/>
      <c r="I165" s="507"/>
      <c r="J165" s="413"/>
      <c r="K165" s="414">
        <f>SUM(C165:J165)</f>
        <v>0</v>
      </c>
      <c r="L165" s="1866"/>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5"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c r="D176" s="412"/>
      <c r="E176" s="412"/>
      <c r="F176" s="412"/>
      <c r="G176" s="412"/>
      <c r="H176" s="412"/>
      <c r="I176" s="436"/>
      <c r="J176" s="436"/>
      <c r="K176" s="414">
        <f>SUM(C176:J176)</f>
        <v>0</v>
      </c>
      <c r="L176" s="412"/>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row>
    <row r="183" spans="1:14" x14ac:dyDescent="0.2">
      <c r="A183" s="1813" t="s">
        <v>349</v>
      </c>
      <c r="B183" s="266">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6">
        <v>4140</v>
      </c>
      <c r="C185" s="413"/>
      <c r="D185" s="413"/>
      <c r="E185" s="412"/>
      <c r="F185" s="413"/>
      <c r="G185" s="413"/>
      <c r="H185" s="412"/>
      <c r="I185" s="507"/>
      <c r="J185" s="413"/>
      <c r="K185" s="414">
        <f t="shared" si="18"/>
        <v>0</v>
      </c>
      <c r="L185" s="412"/>
    </row>
    <row r="186" spans="1:14" x14ac:dyDescent="0.2">
      <c r="A186" s="1813" t="s">
        <v>90</v>
      </c>
      <c r="B186" s="266">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row>
    <row r="194" spans="1:14" x14ac:dyDescent="0.2">
      <c r="A194" s="1813" t="s">
        <v>92</v>
      </c>
      <c r="B194" s="266">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6" t="s">
        <v>692</v>
      </c>
      <c r="C196" s="413"/>
      <c r="D196" s="413"/>
      <c r="E196" s="413"/>
      <c r="F196" s="413"/>
      <c r="G196" s="413"/>
      <c r="H196" s="412"/>
      <c r="I196" s="413"/>
      <c r="J196" s="413"/>
      <c r="K196" s="414">
        <f>SUM(H196)</f>
        <v>0</v>
      </c>
      <c r="L196" s="412"/>
    </row>
    <row r="197" spans="1:14" x14ac:dyDescent="0.2">
      <c r="A197" s="1838"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25" t="s">
        <v>1177</v>
      </c>
      <c r="B205" s="467"/>
      <c r="C205" s="416"/>
      <c r="D205" s="416"/>
      <c r="E205" s="416"/>
      <c r="F205" s="416"/>
      <c r="G205" s="416"/>
      <c r="H205" s="416"/>
      <c r="I205" s="413"/>
      <c r="J205" s="413"/>
      <c r="K205" s="440">
        <f>'Revenues 9-14'!F275-'Expenditures 15-22'!K204</f>
        <v>0</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c r="E209" s="413"/>
      <c r="F209" s="413"/>
      <c r="G209" s="413"/>
      <c r="H209" s="413"/>
      <c r="I209" s="413"/>
      <c r="J209" s="413"/>
      <c r="K209" s="414">
        <f>D209</f>
        <v>0</v>
      </c>
      <c r="L209" s="412"/>
    </row>
    <row r="210" spans="1:12" x14ac:dyDescent="0.2">
      <c r="A210" s="1813" t="s">
        <v>171</v>
      </c>
      <c r="B210" s="266" t="s">
        <v>1143</v>
      </c>
      <c r="C210" s="413"/>
      <c r="D210" s="436"/>
      <c r="E210" s="413"/>
      <c r="F210" s="413"/>
      <c r="G210" s="413"/>
      <c r="H210" s="413"/>
      <c r="I210" s="413"/>
      <c r="J210" s="413"/>
      <c r="K210" s="414">
        <f t="shared" ref="K210:K222" si="19">D210</f>
        <v>0</v>
      </c>
      <c r="L210" s="412"/>
    </row>
    <row r="211" spans="1:12" x14ac:dyDescent="0.2">
      <c r="A211" s="1813" t="s">
        <v>172</v>
      </c>
      <c r="B211" s="266">
        <v>1200</v>
      </c>
      <c r="C211" s="413"/>
      <c r="D211" s="412"/>
      <c r="E211" s="413"/>
      <c r="F211" s="413"/>
      <c r="G211" s="413"/>
      <c r="H211" s="413"/>
      <c r="I211" s="413"/>
      <c r="J211" s="413"/>
      <c r="K211" s="414">
        <f t="shared" si="19"/>
        <v>0</v>
      </c>
      <c r="L211" s="412"/>
    </row>
    <row r="212" spans="1:12" x14ac:dyDescent="0.2">
      <c r="A212" s="1813" t="s">
        <v>318</v>
      </c>
      <c r="B212" s="266" t="s">
        <v>1144</v>
      </c>
      <c r="C212" s="413"/>
      <c r="D212" s="436"/>
      <c r="E212" s="413"/>
      <c r="F212" s="413"/>
      <c r="G212" s="413"/>
      <c r="H212" s="413"/>
      <c r="I212" s="413"/>
      <c r="J212" s="413"/>
      <c r="K212" s="414">
        <f t="shared" si="19"/>
        <v>0</v>
      </c>
      <c r="L212" s="412"/>
    </row>
    <row r="213" spans="1:12" x14ac:dyDescent="0.2">
      <c r="A213" s="1813" t="s">
        <v>319</v>
      </c>
      <c r="B213" s="266">
        <v>1250</v>
      </c>
      <c r="C213" s="413"/>
      <c r="D213" s="412"/>
      <c r="E213" s="413"/>
      <c r="F213" s="413"/>
      <c r="G213" s="413"/>
      <c r="H213" s="413"/>
      <c r="I213" s="413"/>
      <c r="J213" s="413"/>
      <c r="K213" s="414">
        <f t="shared" si="19"/>
        <v>0</v>
      </c>
      <c r="L213" s="412"/>
    </row>
    <row r="214" spans="1:12" x14ac:dyDescent="0.2">
      <c r="A214" s="1813" t="s">
        <v>320</v>
      </c>
      <c r="B214" s="266" t="s">
        <v>169</v>
      </c>
      <c r="C214" s="413"/>
      <c r="D214" s="436"/>
      <c r="E214" s="413"/>
      <c r="F214" s="413"/>
      <c r="G214" s="413"/>
      <c r="H214" s="413"/>
      <c r="I214" s="413"/>
      <c r="J214" s="413"/>
      <c r="K214" s="414">
        <f t="shared" si="19"/>
        <v>0</v>
      </c>
      <c r="L214" s="412"/>
    </row>
    <row r="215" spans="1:12" x14ac:dyDescent="0.2">
      <c r="A215" s="1813" t="s">
        <v>1138</v>
      </c>
      <c r="B215" s="266">
        <v>1300</v>
      </c>
      <c r="C215" s="413"/>
      <c r="D215" s="412"/>
      <c r="E215" s="413"/>
      <c r="F215" s="413"/>
      <c r="G215" s="413"/>
      <c r="H215" s="413"/>
      <c r="I215" s="413"/>
      <c r="J215" s="413"/>
      <c r="K215" s="414">
        <f t="shared" si="19"/>
        <v>0</v>
      </c>
      <c r="L215" s="412"/>
    </row>
    <row r="216" spans="1:12" x14ac:dyDescent="0.2">
      <c r="A216" s="1813" t="s">
        <v>840</v>
      </c>
      <c r="B216" s="266">
        <v>1400</v>
      </c>
      <c r="C216" s="413"/>
      <c r="D216" s="412"/>
      <c r="E216" s="413"/>
      <c r="F216" s="413"/>
      <c r="G216" s="413"/>
      <c r="H216" s="413"/>
      <c r="I216" s="413"/>
      <c r="J216" s="413"/>
      <c r="K216" s="414">
        <f t="shared" si="19"/>
        <v>0</v>
      </c>
      <c r="L216" s="412"/>
    </row>
    <row r="217" spans="1:12" x14ac:dyDescent="0.2">
      <c r="A217" s="1813" t="s">
        <v>1139</v>
      </c>
      <c r="B217" s="266">
        <v>1500</v>
      </c>
      <c r="C217" s="413"/>
      <c r="D217" s="412"/>
      <c r="E217" s="413"/>
      <c r="F217" s="413"/>
      <c r="G217" s="413"/>
      <c r="H217" s="413"/>
      <c r="I217" s="413"/>
      <c r="J217" s="413"/>
      <c r="K217" s="414">
        <f t="shared" si="19"/>
        <v>0</v>
      </c>
      <c r="L217" s="412"/>
    </row>
    <row r="218" spans="1:12" x14ac:dyDescent="0.2">
      <c r="A218" s="1813" t="s">
        <v>1140</v>
      </c>
      <c r="B218" s="266">
        <v>1600</v>
      </c>
      <c r="C218" s="413"/>
      <c r="D218" s="412"/>
      <c r="E218" s="413"/>
      <c r="F218" s="413"/>
      <c r="G218" s="413"/>
      <c r="H218" s="413"/>
      <c r="I218" s="413"/>
      <c r="J218" s="413"/>
      <c r="K218" s="414">
        <f t="shared" si="19"/>
        <v>0</v>
      </c>
      <c r="L218" s="412"/>
    </row>
    <row r="219" spans="1:12" x14ac:dyDescent="0.2">
      <c r="A219" s="1813" t="s">
        <v>1165</v>
      </c>
      <c r="B219" s="266">
        <v>1650</v>
      </c>
      <c r="C219" s="413"/>
      <c r="D219" s="412"/>
      <c r="E219" s="413"/>
      <c r="F219" s="413"/>
      <c r="G219" s="413"/>
      <c r="H219" s="413"/>
      <c r="I219" s="413"/>
      <c r="J219" s="413"/>
      <c r="K219" s="414">
        <f t="shared" si="19"/>
        <v>0</v>
      </c>
      <c r="L219" s="412"/>
    </row>
    <row r="220" spans="1:12" x14ac:dyDescent="0.2">
      <c r="A220" s="1813" t="s">
        <v>841</v>
      </c>
      <c r="B220" s="266" t="s">
        <v>170</v>
      </c>
      <c r="C220" s="413"/>
      <c r="D220" s="436"/>
      <c r="E220" s="413"/>
      <c r="F220" s="413"/>
      <c r="G220" s="413"/>
      <c r="H220" s="413"/>
      <c r="I220" s="413"/>
      <c r="J220" s="413"/>
      <c r="K220" s="414">
        <f t="shared" si="19"/>
        <v>0</v>
      </c>
      <c r="L220" s="412"/>
    </row>
    <row r="221" spans="1:12" x14ac:dyDescent="0.2">
      <c r="A221" s="1813" t="s">
        <v>1285</v>
      </c>
      <c r="B221" s="266">
        <v>1800</v>
      </c>
      <c r="C221" s="413"/>
      <c r="D221" s="412"/>
      <c r="E221" s="413"/>
      <c r="F221" s="413"/>
      <c r="G221" s="413"/>
      <c r="H221" s="413"/>
      <c r="I221" s="413"/>
      <c r="J221" s="413"/>
      <c r="K221" s="414">
        <f t="shared" si="19"/>
        <v>0</v>
      </c>
      <c r="L221" s="412"/>
    </row>
    <row r="222" spans="1:12" x14ac:dyDescent="0.2">
      <c r="A222" s="1813"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c r="E226" s="413"/>
      <c r="F226" s="413"/>
      <c r="G226" s="413"/>
      <c r="H226" s="413"/>
      <c r="I226" s="413"/>
      <c r="J226" s="413"/>
      <c r="K226" s="414">
        <f t="shared" ref="K226:K231" si="20">D226</f>
        <v>0</v>
      </c>
      <c r="L226" s="412"/>
    </row>
    <row r="227" spans="1:12" x14ac:dyDescent="0.2">
      <c r="A227" s="1813" t="s">
        <v>1288</v>
      </c>
      <c r="B227" s="266">
        <v>2120</v>
      </c>
      <c r="C227" s="413"/>
      <c r="D227" s="412"/>
      <c r="E227" s="413"/>
      <c r="F227" s="413"/>
      <c r="G227" s="413"/>
      <c r="H227" s="413"/>
      <c r="I227" s="413"/>
      <c r="J227" s="413"/>
      <c r="K227" s="414">
        <f t="shared" si="20"/>
        <v>0</v>
      </c>
      <c r="L227" s="412"/>
    </row>
    <row r="228" spans="1:12" x14ac:dyDescent="0.2">
      <c r="A228" s="1813" t="s">
        <v>222</v>
      </c>
      <c r="B228" s="266">
        <v>2130</v>
      </c>
      <c r="C228" s="413"/>
      <c r="D228" s="412"/>
      <c r="E228" s="413"/>
      <c r="F228" s="413"/>
      <c r="G228" s="413"/>
      <c r="H228" s="413"/>
      <c r="I228" s="413"/>
      <c r="J228" s="413"/>
      <c r="K228" s="414">
        <f t="shared" si="20"/>
        <v>0</v>
      </c>
      <c r="L228" s="412"/>
    </row>
    <row r="229" spans="1:12" x14ac:dyDescent="0.2">
      <c r="A229" s="1813" t="s">
        <v>223</v>
      </c>
      <c r="B229" s="266">
        <v>2140</v>
      </c>
      <c r="C229" s="413"/>
      <c r="D229" s="412"/>
      <c r="E229" s="413"/>
      <c r="F229" s="413"/>
      <c r="G229" s="413"/>
      <c r="H229" s="413"/>
      <c r="I229" s="413"/>
      <c r="J229" s="413"/>
      <c r="K229" s="414">
        <f t="shared" si="20"/>
        <v>0</v>
      </c>
      <c r="L229" s="412"/>
    </row>
    <row r="230" spans="1:12" x14ac:dyDescent="0.2">
      <c r="A230" s="1813" t="s">
        <v>224</v>
      </c>
      <c r="B230" s="266">
        <v>2150</v>
      </c>
      <c r="C230" s="413"/>
      <c r="D230" s="412"/>
      <c r="E230" s="413"/>
      <c r="F230" s="413"/>
      <c r="G230" s="413"/>
      <c r="H230" s="413"/>
      <c r="I230" s="413"/>
      <c r="J230" s="413"/>
      <c r="K230" s="414">
        <f t="shared" si="20"/>
        <v>0</v>
      </c>
      <c r="L230" s="412"/>
    </row>
    <row r="231" spans="1:12" x14ac:dyDescent="0.2">
      <c r="A231" s="1813"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c r="E234" s="413"/>
      <c r="F234" s="413"/>
      <c r="G234" s="413"/>
      <c r="H234" s="413"/>
      <c r="I234" s="413"/>
      <c r="J234" s="413"/>
      <c r="K234" s="420">
        <f>D234</f>
        <v>0</v>
      </c>
      <c r="L234" s="418"/>
    </row>
    <row r="235" spans="1:12" x14ac:dyDescent="0.2">
      <c r="A235" s="1813" t="s">
        <v>976</v>
      </c>
      <c r="B235" s="266">
        <v>2220</v>
      </c>
      <c r="C235" s="413"/>
      <c r="D235" s="412"/>
      <c r="E235" s="413"/>
      <c r="F235" s="413"/>
      <c r="G235" s="413"/>
      <c r="H235" s="413"/>
      <c r="I235" s="413"/>
      <c r="J235" s="413"/>
      <c r="K235" s="420">
        <f>D235</f>
        <v>0</v>
      </c>
      <c r="L235" s="412"/>
    </row>
    <row r="236" spans="1:12" x14ac:dyDescent="0.2">
      <c r="A236" s="1813" t="s">
        <v>977</v>
      </c>
      <c r="B236" s="266">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c r="E239" s="413"/>
      <c r="F239" s="413"/>
      <c r="G239" s="413"/>
      <c r="H239" s="413"/>
      <c r="I239" s="413"/>
      <c r="J239" s="413"/>
      <c r="K239" s="420">
        <f>D239</f>
        <v>0</v>
      </c>
      <c r="L239" s="418"/>
    </row>
    <row r="240" spans="1:12" x14ac:dyDescent="0.2">
      <c r="A240" s="1813" t="s">
        <v>979</v>
      </c>
      <c r="B240" s="266">
        <v>2320</v>
      </c>
      <c r="C240" s="413"/>
      <c r="D240" s="412"/>
      <c r="E240" s="413"/>
      <c r="F240" s="413"/>
      <c r="G240" s="413"/>
      <c r="H240" s="413"/>
      <c r="I240" s="413"/>
      <c r="J240" s="413"/>
      <c r="K240" s="420">
        <f t="shared" ref="K240:K250" si="21">D240</f>
        <v>0</v>
      </c>
      <c r="L240" s="412"/>
    </row>
    <row r="241" spans="1:12" x14ac:dyDescent="0.2">
      <c r="A241" s="1813" t="s">
        <v>980</v>
      </c>
      <c r="B241" s="266">
        <v>2330</v>
      </c>
      <c r="C241" s="413"/>
      <c r="D241" s="412"/>
      <c r="E241" s="413"/>
      <c r="F241" s="413"/>
      <c r="G241" s="413"/>
      <c r="H241" s="413"/>
      <c r="I241" s="413"/>
      <c r="J241" s="413"/>
      <c r="K241" s="420">
        <f t="shared" si="21"/>
        <v>0</v>
      </c>
      <c r="L241" s="412"/>
    </row>
    <row r="242" spans="1:12" x14ac:dyDescent="0.2">
      <c r="A242" s="1814" t="s">
        <v>340</v>
      </c>
      <c r="B242" s="291"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1" t="s">
        <v>323</v>
      </c>
      <c r="C244" s="413"/>
      <c r="D244" s="691"/>
      <c r="E244" s="413"/>
      <c r="F244" s="413"/>
      <c r="G244" s="413"/>
      <c r="H244" s="413"/>
      <c r="I244" s="413"/>
      <c r="J244" s="413"/>
      <c r="K244" s="420">
        <f t="shared" si="21"/>
        <v>0</v>
      </c>
      <c r="L244" s="412"/>
    </row>
    <row r="245" spans="1:12" x14ac:dyDescent="0.2">
      <c r="A245" s="1814" t="s">
        <v>274</v>
      </c>
      <c r="B245" s="291" t="s">
        <v>324</v>
      </c>
      <c r="C245" s="413"/>
      <c r="D245" s="691"/>
      <c r="E245" s="413"/>
      <c r="F245" s="413"/>
      <c r="G245" s="413"/>
      <c r="H245" s="413"/>
      <c r="I245" s="413"/>
      <c r="J245" s="413"/>
      <c r="K245" s="420">
        <f t="shared" si="21"/>
        <v>0</v>
      </c>
      <c r="L245" s="412"/>
    </row>
    <row r="246" spans="1:12" x14ac:dyDescent="0.2">
      <c r="A246" s="1814" t="s">
        <v>817</v>
      </c>
      <c r="B246" s="291" t="s">
        <v>325</v>
      </c>
      <c r="C246" s="413"/>
      <c r="D246" s="691"/>
      <c r="E246" s="413"/>
      <c r="F246" s="413"/>
      <c r="G246" s="413"/>
      <c r="H246" s="413"/>
      <c r="I246" s="413"/>
      <c r="J246" s="413"/>
      <c r="K246" s="420">
        <f t="shared" si="21"/>
        <v>0</v>
      </c>
      <c r="L246" s="412"/>
    </row>
    <row r="247" spans="1:12" x14ac:dyDescent="0.2">
      <c r="A247" s="1814" t="s">
        <v>275</v>
      </c>
      <c r="B247" s="291"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1" t="s">
        <v>328</v>
      </c>
      <c r="C249" s="413"/>
      <c r="D249" s="691"/>
      <c r="E249" s="413"/>
      <c r="F249" s="413"/>
      <c r="G249" s="413"/>
      <c r="H249" s="413"/>
      <c r="I249" s="413"/>
      <c r="J249" s="413"/>
      <c r="K249" s="420">
        <f t="shared" si="21"/>
        <v>0</v>
      </c>
      <c r="L249" s="412"/>
    </row>
    <row r="250" spans="1:12" x14ac:dyDescent="0.2">
      <c r="A250" s="1814"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c r="E253" s="413"/>
      <c r="F253" s="413"/>
      <c r="G253" s="413"/>
      <c r="H253" s="413"/>
      <c r="I253" s="413"/>
      <c r="J253" s="413"/>
      <c r="K253" s="420">
        <f>D253</f>
        <v>0</v>
      </c>
      <c r="L253" s="418"/>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c r="E258" s="413"/>
      <c r="F258" s="413"/>
      <c r="G258" s="413"/>
      <c r="H258" s="413"/>
      <c r="I258" s="413"/>
      <c r="J258" s="413"/>
      <c r="K258" s="420">
        <f t="shared" ref="K258:K263" si="22">D258</f>
        <v>0</v>
      </c>
      <c r="L258" s="412"/>
    </row>
    <row r="259" spans="1:12" x14ac:dyDescent="0.2">
      <c r="A259" s="1813" t="s">
        <v>5</v>
      </c>
      <c r="B259" s="266">
        <v>2530</v>
      </c>
      <c r="C259" s="413"/>
      <c r="D259" s="412"/>
      <c r="E259" s="413"/>
      <c r="F259" s="413"/>
      <c r="G259" s="413"/>
      <c r="H259" s="413"/>
      <c r="I259" s="413"/>
      <c r="J259" s="413"/>
      <c r="K259" s="420">
        <f t="shared" si="22"/>
        <v>0</v>
      </c>
      <c r="L259" s="412"/>
    </row>
    <row r="260" spans="1:12" x14ac:dyDescent="0.2">
      <c r="A260" s="1813" t="s">
        <v>221</v>
      </c>
      <c r="B260" s="266">
        <v>2540</v>
      </c>
      <c r="C260" s="413"/>
      <c r="D260" s="412"/>
      <c r="E260" s="413"/>
      <c r="F260" s="413"/>
      <c r="G260" s="413"/>
      <c r="H260" s="413"/>
      <c r="I260" s="413"/>
      <c r="J260" s="413"/>
      <c r="K260" s="420">
        <f t="shared" si="22"/>
        <v>0</v>
      </c>
      <c r="L260" s="412"/>
    </row>
    <row r="261" spans="1:12" x14ac:dyDescent="0.2">
      <c r="A261" s="1813" t="s">
        <v>1129</v>
      </c>
      <c r="B261" s="266">
        <v>2550</v>
      </c>
      <c r="C261" s="413"/>
      <c r="D261" s="412"/>
      <c r="E261" s="413"/>
      <c r="F261" s="413"/>
      <c r="G261" s="413"/>
      <c r="H261" s="413"/>
      <c r="I261" s="413"/>
      <c r="J261" s="413"/>
      <c r="K261" s="420">
        <f t="shared" si="22"/>
        <v>0</v>
      </c>
      <c r="L261" s="412"/>
    </row>
    <row r="262" spans="1:12" x14ac:dyDescent="0.2">
      <c r="A262" s="1813" t="s">
        <v>107</v>
      </c>
      <c r="B262" s="266">
        <v>2560</v>
      </c>
      <c r="C262" s="413"/>
      <c r="D262" s="412"/>
      <c r="E262" s="413"/>
      <c r="F262" s="413"/>
      <c r="G262" s="413"/>
      <c r="H262" s="413"/>
      <c r="I262" s="413"/>
      <c r="J262" s="413"/>
      <c r="K262" s="420">
        <f t="shared" si="22"/>
        <v>0</v>
      </c>
      <c r="L262" s="412"/>
    </row>
    <row r="263" spans="1:12" x14ac:dyDescent="0.2">
      <c r="A263" s="1813"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6">
        <v>2630</v>
      </c>
      <c r="C268" s="413"/>
      <c r="D268" s="412"/>
      <c r="E268" s="413"/>
      <c r="F268" s="413"/>
      <c r="G268" s="413"/>
      <c r="H268" s="413"/>
      <c r="I268" s="413"/>
      <c r="J268" s="413"/>
      <c r="K268" s="420">
        <f>D268</f>
        <v>0</v>
      </c>
      <c r="L268" s="412"/>
    </row>
    <row r="269" spans="1:12" x14ac:dyDescent="0.2">
      <c r="A269" s="1813" t="s">
        <v>472</v>
      </c>
      <c r="B269" s="266">
        <v>2640</v>
      </c>
      <c r="C269" s="413"/>
      <c r="D269" s="412"/>
      <c r="E269" s="413"/>
      <c r="F269" s="413"/>
      <c r="G269" s="413"/>
      <c r="H269" s="413"/>
      <c r="I269" s="413"/>
      <c r="J269" s="413"/>
      <c r="K269" s="420">
        <f>D269</f>
        <v>0</v>
      </c>
      <c r="L269" s="412"/>
    </row>
    <row r="270" spans="1:12" x14ac:dyDescent="0.2">
      <c r="A270" s="1813" t="s">
        <v>473</v>
      </c>
      <c r="B270" s="266">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1"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row>
    <row r="277" spans="1:12" x14ac:dyDescent="0.2">
      <c r="A277" s="1813" t="s">
        <v>812</v>
      </c>
      <c r="B277" s="266">
        <v>4140</v>
      </c>
      <c r="C277" s="413"/>
      <c r="D277" s="412"/>
      <c r="E277" s="413"/>
      <c r="F277" s="413"/>
      <c r="G277" s="413"/>
      <c r="H277" s="413"/>
      <c r="I277" s="413"/>
      <c r="J277" s="413"/>
      <c r="K277" s="414">
        <f>D277</f>
        <v>0</v>
      </c>
      <c r="L277" s="412"/>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row>
    <row r="282" spans="1:12" x14ac:dyDescent="0.2">
      <c r="A282" s="1813" t="s">
        <v>92</v>
      </c>
      <c r="B282" s="266">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6" t="s">
        <v>692</v>
      </c>
      <c r="C284" s="413"/>
      <c r="D284" s="413"/>
      <c r="E284" s="413"/>
      <c r="F284" s="413"/>
      <c r="G284" s="413"/>
      <c r="H284" s="412"/>
      <c r="I284" s="413"/>
      <c r="J284" s="413"/>
      <c r="K284" s="414">
        <f>H284</f>
        <v>0</v>
      </c>
      <c r="L284" s="412"/>
    </row>
    <row r="285" spans="1:12" x14ac:dyDescent="0.2">
      <c r="A285" s="1813"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row>
    <row r="288" spans="1:12" ht="12.75" customHeight="1" thickTop="1" thickBot="1" x14ac:dyDescent="0.25">
      <c r="A288" s="2244" t="s">
        <v>595</v>
      </c>
      <c r="B288" s="2246"/>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c r="G294" s="412"/>
      <c r="H294" s="412"/>
      <c r="I294" s="436"/>
      <c r="J294" s="436"/>
      <c r="K294" s="414">
        <f>SUM(C294:J294)</f>
        <v>0</v>
      </c>
      <c r="L294" s="436"/>
    </row>
    <row r="295" spans="1:14" ht="13.5" customHeight="1" x14ac:dyDescent="0.2">
      <c r="A295" s="1844"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6">
        <v>4120</v>
      </c>
      <c r="C300" s="413"/>
      <c r="D300" s="413"/>
      <c r="E300" s="436"/>
      <c r="F300" s="413"/>
      <c r="G300" s="413"/>
      <c r="H300" s="436"/>
      <c r="I300" s="507"/>
      <c r="J300" s="413"/>
      <c r="K300" s="1061">
        <f>SUM(E300,H300)</f>
        <v>0</v>
      </c>
      <c r="L300" s="412"/>
    </row>
    <row r="301" spans="1:14" x14ac:dyDescent="0.2">
      <c r="A301" s="1813" t="s">
        <v>812</v>
      </c>
      <c r="B301" s="266">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40" t="s">
        <v>1177</v>
      </c>
      <c r="B332" s="2241"/>
      <c r="C332" s="413"/>
      <c r="D332" s="413"/>
      <c r="E332" s="413"/>
      <c r="F332" s="413"/>
      <c r="G332" s="413"/>
      <c r="H332" s="413"/>
      <c r="I332" s="413"/>
      <c r="J332" s="413"/>
      <c r="K332" s="1065">
        <f>'Revenues 9-14'!J275-'Expenditures 15-22'!K331</f>
        <v>0</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092"/>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c r="F337" s="412"/>
      <c r="G337" s="412"/>
      <c r="H337" s="412"/>
      <c r="I337" s="436"/>
      <c r="J337" s="436"/>
      <c r="K337" s="414">
        <f>SUM(C337:J337)</f>
        <v>0</v>
      </c>
      <c r="L337" s="412"/>
    </row>
    <row r="338" spans="1:14" x14ac:dyDescent="0.2">
      <c r="A338" s="1813"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row>
    <row r="348" spans="1:14" ht="12.75" customHeight="1" x14ac:dyDescent="0.2">
      <c r="A348" s="1814"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3" sqref="E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1966</v>
      </c>
      <c r="B2" s="835" t="s">
        <v>1932</v>
      </c>
      <c r="C2" s="1084" t="s">
        <v>1933</v>
      </c>
      <c r="D2" s="1084" t="s">
        <v>1934</v>
      </c>
      <c r="E2" s="1084" t="s">
        <v>1935</v>
      </c>
      <c r="F2" s="1084" t="s">
        <v>1936</v>
      </c>
    </row>
    <row r="3" spans="1:6" ht="12" customHeight="1" x14ac:dyDescent="0.2">
      <c r="A3" s="2273"/>
      <c r="B3" s="547"/>
      <c r="C3" s="833"/>
      <c r="D3" s="834" t="s">
        <v>295</v>
      </c>
      <c r="E3" s="833"/>
      <c r="F3" s="834" t="s">
        <v>296</v>
      </c>
    </row>
    <row r="4" spans="1:6" ht="13.7" customHeight="1" x14ac:dyDescent="0.2">
      <c r="A4" s="545" t="s">
        <v>1375</v>
      </c>
      <c r="B4" s="560">
        <f>'Revenues 9-14'!C5</f>
        <v>0</v>
      </c>
      <c r="C4" s="512">
        <v>0</v>
      </c>
      <c r="D4" s="561">
        <f>B4-C4</f>
        <v>0</v>
      </c>
      <c r="E4" s="512">
        <v>0</v>
      </c>
      <c r="F4" s="561">
        <f>E4-C4</f>
        <v>0</v>
      </c>
    </row>
    <row r="5" spans="1:6" ht="13.7" customHeight="1" x14ac:dyDescent="0.2">
      <c r="A5" s="545" t="s">
        <v>1038</v>
      </c>
      <c r="B5" s="560">
        <f>'Revenues 9-14'!D5</f>
        <v>0</v>
      </c>
      <c r="C5" s="512">
        <v>0</v>
      </c>
      <c r="D5" s="561">
        <f t="shared" ref="D5:D18" si="0">B5-C5</f>
        <v>0</v>
      </c>
      <c r="E5" s="512">
        <v>0</v>
      </c>
      <c r="F5" s="561">
        <f>E5-C5</f>
        <v>0</v>
      </c>
    </row>
    <row r="6" spans="1:6" ht="13.7" customHeight="1" x14ac:dyDescent="0.2">
      <c r="A6" s="545" t="s">
        <v>480</v>
      </c>
      <c r="B6" s="560">
        <f>'Revenues 9-14'!E5</f>
        <v>0</v>
      </c>
      <c r="C6" s="512">
        <v>0</v>
      </c>
      <c r="D6" s="561">
        <f t="shared" si="0"/>
        <v>0</v>
      </c>
      <c r="E6" s="512">
        <v>0</v>
      </c>
      <c r="F6" s="561">
        <f t="shared" ref="F6:F18" si="1">E6-C6</f>
        <v>0</v>
      </c>
    </row>
    <row r="7" spans="1:6" ht="13.7" customHeight="1" x14ac:dyDescent="0.2">
      <c r="A7" s="545" t="s">
        <v>162</v>
      </c>
      <c r="B7" s="560">
        <f>'Revenues 9-14'!F5</f>
        <v>0</v>
      </c>
      <c r="C7" s="512">
        <v>0</v>
      </c>
      <c r="D7" s="561">
        <f t="shared" si="0"/>
        <v>0</v>
      </c>
      <c r="E7" s="512">
        <v>0</v>
      </c>
      <c r="F7" s="561">
        <f t="shared" si="1"/>
        <v>0</v>
      </c>
    </row>
    <row r="8" spans="1:6" ht="13.7" customHeight="1" x14ac:dyDescent="0.2">
      <c r="A8" s="545" t="s">
        <v>1405</v>
      </c>
      <c r="B8" s="560">
        <f>'Revenues 9-14'!G5</f>
        <v>0</v>
      </c>
      <c r="C8" s="512">
        <v>0</v>
      </c>
      <c r="D8" s="561">
        <f t="shared" si="0"/>
        <v>0</v>
      </c>
      <c r="E8" s="512">
        <v>0</v>
      </c>
      <c r="F8" s="561">
        <f t="shared" si="1"/>
        <v>0</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0</v>
      </c>
      <c r="C10" s="512">
        <v>0</v>
      </c>
      <c r="D10" s="561">
        <f t="shared" si="0"/>
        <v>0</v>
      </c>
      <c r="E10" s="512">
        <v>0</v>
      </c>
      <c r="F10" s="561">
        <f t="shared" si="1"/>
        <v>0</v>
      </c>
    </row>
    <row r="11" spans="1:6" x14ac:dyDescent="0.2">
      <c r="A11" s="545" t="s">
        <v>478</v>
      </c>
      <c r="B11" s="560">
        <f>'Revenues 9-14'!J5</f>
        <v>0</v>
      </c>
      <c r="C11" s="512">
        <v>0</v>
      </c>
      <c r="D11" s="561">
        <f t="shared" si="0"/>
        <v>0</v>
      </c>
      <c r="E11" s="512">
        <v>0</v>
      </c>
      <c r="F11" s="561">
        <f t="shared" si="1"/>
        <v>0</v>
      </c>
    </row>
    <row r="12" spans="1:6" ht="13.7" customHeight="1" x14ac:dyDescent="0.2">
      <c r="A12" s="545" t="s">
        <v>164</v>
      </c>
      <c r="B12" s="560">
        <f>'Revenues 9-14'!K5</f>
        <v>0</v>
      </c>
      <c r="C12" s="512">
        <v>0</v>
      </c>
      <c r="D12" s="561">
        <f t="shared" si="0"/>
        <v>0</v>
      </c>
      <c r="E12" s="512">
        <v>0</v>
      </c>
      <c r="F12" s="561">
        <f t="shared" si="1"/>
        <v>0</v>
      </c>
    </row>
    <row r="13" spans="1:6" ht="13.7" customHeight="1" x14ac:dyDescent="0.2">
      <c r="A13" s="545" t="s">
        <v>1112</v>
      </c>
      <c r="B13" s="560">
        <f>SUM('Revenues 9-14'!C6:D6)</f>
        <v>0</v>
      </c>
      <c r="C13" s="512">
        <v>0</v>
      </c>
      <c r="D13" s="561">
        <f t="shared" si="0"/>
        <v>0</v>
      </c>
      <c r="E13" s="512">
        <v>0</v>
      </c>
      <c r="F13" s="561">
        <f t="shared" si="1"/>
        <v>0</v>
      </c>
    </row>
    <row r="14" spans="1:6" ht="13.7" customHeight="1" x14ac:dyDescent="0.2">
      <c r="A14" s="545" t="s">
        <v>479</v>
      </c>
      <c r="B14" s="560">
        <f>SUM('Revenues 9-14'!C7:D7,'Revenues 9-14'!F7:H7)</f>
        <v>0</v>
      </c>
      <c r="C14" s="512">
        <v>0</v>
      </c>
      <c r="D14" s="561">
        <f t="shared" si="0"/>
        <v>0</v>
      </c>
      <c r="E14" s="512">
        <v>0</v>
      </c>
      <c r="F14" s="561">
        <f t="shared" si="1"/>
        <v>0</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0</v>
      </c>
      <c r="C16" s="512">
        <v>0</v>
      </c>
      <c r="D16" s="561">
        <f t="shared" si="0"/>
        <v>0</v>
      </c>
      <c r="E16" s="512">
        <v>0</v>
      </c>
      <c r="F16" s="561">
        <f t="shared" si="1"/>
        <v>0</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7"/>
    </row>
    <row r="2" spans="1:7" ht="33.75" customHeight="1" x14ac:dyDescent="0.2">
      <c r="A2" s="2287" t="s">
        <v>1968</v>
      </c>
      <c r="B2" s="2288"/>
      <c r="C2" s="1625" t="s">
        <v>1937</v>
      </c>
      <c r="D2" s="1625" t="s">
        <v>1938</v>
      </c>
      <c r="E2" s="1625" t="s">
        <v>1939</v>
      </c>
      <c r="F2" s="1625" t="s">
        <v>1940</v>
      </c>
    </row>
    <row r="3" spans="1:7" ht="23.25" customHeight="1" x14ac:dyDescent="0.2">
      <c r="A3" s="2293" t="s">
        <v>1328</v>
      </c>
      <c r="B3" s="2294"/>
      <c r="C3" s="2280"/>
      <c r="D3" s="2281"/>
      <c r="E3" s="2281"/>
      <c r="F3" s="2282"/>
    </row>
    <row r="4" spans="1:7" ht="12.75" customHeight="1" thickBot="1" x14ac:dyDescent="0.25">
      <c r="A4" s="2276" t="s">
        <v>734</v>
      </c>
      <c r="B4" s="2289"/>
      <c r="C4" s="927"/>
      <c r="D4" s="927"/>
      <c r="E4" s="927"/>
      <c r="F4" s="1600">
        <f>SUM(C4+D4)-E4</f>
        <v>0</v>
      </c>
    </row>
    <row r="5" spans="1:7" ht="13.5" thickTop="1" x14ac:dyDescent="0.2">
      <c r="A5" s="2290" t="s">
        <v>1324</v>
      </c>
      <c r="B5" s="2275"/>
      <c r="C5" s="2283"/>
      <c r="D5" s="2284"/>
      <c r="E5" s="2284"/>
      <c r="F5" s="2285"/>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1" t="s">
        <v>735</v>
      </c>
      <c r="B15" s="2292"/>
      <c r="C15" s="1600">
        <f>SUM(C6:C14)</f>
        <v>0</v>
      </c>
      <c r="D15" s="1600">
        <f>SUM(D6:D14)</f>
        <v>0</v>
      </c>
      <c r="E15" s="1600">
        <f>SUM(E6:E14)</f>
        <v>0</v>
      </c>
      <c r="F15" s="1600">
        <f>SUM(F6:F14)</f>
        <v>0</v>
      </c>
      <c r="G15" s="685"/>
    </row>
    <row r="16" spans="1:7" s="56" customFormat="1" ht="13.5" thickTop="1" x14ac:dyDescent="0.2">
      <c r="A16" s="2286" t="s">
        <v>1325</v>
      </c>
      <c r="B16" s="2275"/>
      <c r="C16" s="2283"/>
      <c r="D16" s="2284"/>
      <c r="E16" s="2284"/>
      <c r="F16" s="2285"/>
    </row>
    <row r="17" spans="1:11" ht="12.75" customHeight="1" thickBot="1" x14ac:dyDescent="0.25">
      <c r="A17" s="2301" t="s">
        <v>67</v>
      </c>
      <c r="B17" s="2302"/>
      <c r="C17" s="1601"/>
      <c r="D17" s="512"/>
      <c r="E17" s="1601"/>
      <c r="F17" s="1600">
        <f>SUM(C17+D17)-E17</f>
        <v>0</v>
      </c>
    </row>
    <row r="18" spans="1:11" ht="12.75" customHeight="1" thickTop="1" thickBot="1" x14ac:dyDescent="0.25">
      <c r="A18" s="2301" t="s">
        <v>7</v>
      </c>
      <c r="B18" s="2302"/>
      <c r="C18" s="1601"/>
      <c r="D18" s="512"/>
      <c r="E18" s="1601"/>
      <c r="F18" s="1600">
        <f>SUM(C18+D18)-E18</f>
        <v>0</v>
      </c>
    </row>
    <row r="19" spans="1:11" ht="12.75" customHeight="1" thickTop="1" thickBot="1" x14ac:dyDescent="0.25">
      <c r="A19" s="2301" t="s">
        <v>454</v>
      </c>
      <c r="B19" s="2302"/>
      <c r="C19" s="1601"/>
      <c r="D19" s="512"/>
      <c r="E19" s="1601"/>
      <c r="F19" s="1600">
        <f>SUM(C19+D19)-E19</f>
        <v>0</v>
      </c>
    </row>
    <row r="20" spans="1:11" ht="12.75" customHeight="1" thickTop="1" thickBot="1" x14ac:dyDescent="0.25">
      <c r="A20" s="2303" t="s">
        <v>527</v>
      </c>
      <c r="B20" s="2304"/>
      <c r="C20" s="1601"/>
      <c r="D20" s="512"/>
      <c r="E20" s="1601"/>
      <c r="F20" s="1600">
        <f>SUM(C20+D20)-E20</f>
        <v>0</v>
      </c>
    </row>
    <row r="21" spans="1:11" ht="14.25" thickTop="1" thickBot="1" x14ac:dyDescent="0.25">
      <c r="A21" s="2276" t="s">
        <v>736</v>
      </c>
      <c r="B21" s="2292"/>
      <c r="C21" s="1600">
        <f>SUM(C17:C20)</f>
        <v>0</v>
      </c>
      <c r="D21" s="1600">
        <f>SUM(D17:D20)</f>
        <v>0</v>
      </c>
      <c r="E21" s="1600">
        <f>SUM(E17:E20)</f>
        <v>0</v>
      </c>
      <c r="F21" s="1600">
        <f>SUM(F17:F20)</f>
        <v>0</v>
      </c>
      <c r="G21" s="685"/>
    </row>
    <row r="22" spans="1:11" ht="13.5" thickTop="1" x14ac:dyDescent="0.2">
      <c r="A22" s="2305" t="s">
        <v>1326</v>
      </c>
      <c r="B22" s="2275"/>
      <c r="C22" s="2283"/>
      <c r="D22" s="2284"/>
      <c r="E22" s="2284"/>
      <c r="F22" s="2285"/>
    </row>
    <row r="23" spans="1:11" ht="23.25" customHeight="1" thickBot="1" x14ac:dyDescent="0.25">
      <c r="A23" s="2276" t="s">
        <v>737</v>
      </c>
      <c r="B23" s="2292"/>
      <c r="C23" s="927"/>
      <c r="D23" s="927"/>
      <c r="E23" s="927"/>
      <c r="F23" s="1600">
        <f>SUM(C23+D23)-E23</f>
        <v>0</v>
      </c>
      <c r="G23" s="685"/>
    </row>
    <row r="24" spans="1:11" ht="13.5" thickTop="1" x14ac:dyDescent="0.2">
      <c r="A24" s="2305" t="s">
        <v>1327</v>
      </c>
      <c r="B24" s="2275"/>
      <c r="C24" s="2283"/>
      <c r="D24" s="2284"/>
      <c r="E24" s="2284"/>
      <c r="F24" s="2285"/>
    </row>
    <row r="25" spans="1:11" ht="13.5" thickBot="1" x14ac:dyDescent="0.25">
      <c r="A25" s="2276" t="s">
        <v>738</v>
      </c>
      <c r="B25" s="2308"/>
      <c r="C25" s="927"/>
      <c r="D25" s="927"/>
      <c r="E25" s="927"/>
      <c r="F25" s="1600">
        <f>SUM(C25+D25)-E25</f>
        <v>0</v>
      </c>
      <c r="G25" s="685"/>
    </row>
    <row r="26" spans="1:11" ht="13.5" thickTop="1" x14ac:dyDescent="0.2">
      <c r="A26" s="2274" t="s">
        <v>762</v>
      </c>
      <c r="B26" s="2275"/>
      <c r="C26" s="1602"/>
      <c r="D26" s="1602"/>
      <c r="E26" s="1602"/>
      <c r="F26" s="1603"/>
    </row>
    <row r="27" spans="1:11" ht="13.5" thickBot="1" x14ac:dyDescent="0.25">
      <c r="A27" s="2276" t="s">
        <v>1260</v>
      </c>
      <c r="B27" s="2277"/>
      <c r="C27" s="512"/>
      <c r="D27" s="512"/>
      <c r="E27" s="512"/>
      <c r="F27" s="1600">
        <f>SUM(C27+D27)-E27</f>
        <v>0</v>
      </c>
      <c r="G27" s="685"/>
    </row>
    <row r="28" spans="1:11" ht="7.5" customHeight="1" thickTop="1" x14ac:dyDescent="0.2">
      <c r="A28" s="548"/>
    </row>
    <row r="29" spans="1:11" ht="23.25" customHeight="1" x14ac:dyDescent="0.2">
      <c r="A29" s="2306" t="s">
        <v>685</v>
      </c>
      <c r="B29" s="2307"/>
      <c r="C29" s="120"/>
      <c r="D29" s="120"/>
      <c r="E29" s="120"/>
      <c r="F29" s="120"/>
      <c r="G29" s="120"/>
      <c r="H29" s="120"/>
      <c r="I29" s="120"/>
      <c r="J29" s="120"/>
    </row>
    <row r="30" spans="1:11" ht="47.25" customHeight="1" x14ac:dyDescent="0.2">
      <c r="A30" s="757" t="s">
        <v>1261</v>
      </c>
      <c r="B30" s="130" t="s">
        <v>1338</v>
      </c>
      <c r="C30" s="130" t="s">
        <v>686</v>
      </c>
      <c r="D30" s="130" t="s">
        <v>1339</v>
      </c>
      <c r="E30" s="130" t="s">
        <v>2059</v>
      </c>
      <c r="F30" s="130" t="s">
        <v>1941</v>
      </c>
      <c r="G30" s="130" t="s">
        <v>1704</v>
      </c>
      <c r="H30" s="130" t="s">
        <v>1942</v>
      </c>
      <c r="I30" s="130" t="s">
        <v>2060</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0</v>
      </c>
      <c r="D49" s="1605"/>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5" t="s">
        <v>687</v>
      </c>
      <c r="C52" s="2296"/>
      <c r="D52" s="2296"/>
      <c r="E52" s="124" t="s">
        <v>1011</v>
      </c>
      <c r="F52" s="2297"/>
      <c r="G52" s="2298"/>
      <c r="H52" s="118"/>
      <c r="I52" s="118"/>
      <c r="J52" s="121"/>
    </row>
    <row r="53" spans="1:11" ht="11.25" customHeight="1" x14ac:dyDescent="0.2">
      <c r="A53" s="753" t="s">
        <v>1086</v>
      </c>
      <c r="B53" s="125" t="s">
        <v>1127</v>
      </c>
      <c r="C53" s="121"/>
      <c r="D53" s="117"/>
      <c r="E53" s="124" t="s">
        <v>587</v>
      </c>
      <c r="F53" s="2299"/>
      <c r="G53" s="2300"/>
      <c r="H53" s="118"/>
      <c r="I53" s="118"/>
      <c r="J53" s="121"/>
    </row>
    <row r="54" spans="1:11" ht="11.25" customHeight="1" x14ac:dyDescent="0.2">
      <c r="A54" s="754"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43" sqref="G4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39"/>
      <c r="I1" s="759"/>
      <c r="J1" s="758"/>
    </row>
    <row r="2" spans="1:11" ht="36.75" x14ac:dyDescent="0.2">
      <c r="A2" s="2312" t="s">
        <v>1969</v>
      </c>
      <c r="B2" s="2313"/>
      <c r="C2" s="2313"/>
      <c r="D2" s="2313"/>
      <c r="E2" s="2314"/>
      <c r="F2" s="1885" t="s">
        <v>1077</v>
      </c>
      <c r="G2" s="1886" t="s">
        <v>101</v>
      </c>
      <c r="H2" s="1886" t="s">
        <v>479</v>
      </c>
      <c r="I2" s="1886" t="s">
        <v>1379</v>
      </c>
      <c r="J2" s="1886" t="s">
        <v>1022</v>
      </c>
      <c r="K2" s="1886" t="s">
        <v>145</v>
      </c>
    </row>
    <row r="3" spans="1:11" x14ac:dyDescent="0.2">
      <c r="A3" s="2315" t="s">
        <v>1943</v>
      </c>
      <c r="B3" s="2316"/>
      <c r="C3" s="2316"/>
      <c r="D3" s="2316"/>
      <c r="E3" s="2317"/>
      <c r="F3" s="255"/>
      <c r="G3" s="563">
        <v>0</v>
      </c>
      <c r="H3" s="563">
        <v>0</v>
      </c>
      <c r="I3" s="563">
        <v>0</v>
      </c>
      <c r="J3" s="1216">
        <v>0</v>
      </c>
      <c r="K3" s="1216">
        <v>0</v>
      </c>
    </row>
    <row r="4" spans="1:11" x14ac:dyDescent="0.2">
      <c r="A4" s="2318" t="s">
        <v>434</v>
      </c>
      <c r="B4" s="2319"/>
      <c r="C4" s="2319"/>
      <c r="D4" s="2319"/>
      <c r="E4" s="2296"/>
      <c r="F4" s="550"/>
      <c r="G4" s="571"/>
      <c r="H4" s="570"/>
      <c r="I4" s="571"/>
      <c r="J4" s="1194"/>
      <c r="K4" s="1194"/>
    </row>
    <row r="5" spans="1:11" ht="13.5" customHeight="1" x14ac:dyDescent="0.2">
      <c r="A5" s="2329" t="s">
        <v>1259</v>
      </c>
      <c r="B5" s="2330"/>
      <c r="C5" s="2330"/>
      <c r="D5" s="2330"/>
      <c r="E5" s="2331"/>
      <c r="F5" s="1150" t="s">
        <v>1014</v>
      </c>
      <c r="G5" s="569"/>
      <c r="H5" s="563">
        <v>0</v>
      </c>
      <c r="I5" s="1213">
        <v>0</v>
      </c>
      <c r="J5" s="1184"/>
      <c r="K5" s="1184"/>
    </row>
    <row r="6" spans="1:11" x14ac:dyDescent="0.2">
      <c r="A6" s="1887" t="s">
        <v>836</v>
      </c>
      <c r="B6" s="1888"/>
      <c r="C6" s="1888"/>
      <c r="D6" s="1888"/>
      <c r="E6" s="1889"/>
      <c r="F6" s="256" t="s">
        <v>1015</v>
      </c>
      <c r="G6" s="563">
        <v>0</v>
      </c>
      <c r="H6" s="563">
        <v>0</v>
      </c>
      <c r="I6" s="563">
        <v>0</v>
      </c>
      <c r="J6" s="1216">
        <v>0</v>
      </c>
      <c r="K6" s="1216">
        <v>0</v>
      </c>
    </row>
    <row r="7" spans="1:11" x14ac:dyDescent="0.2">
      <c r="A7" s="651" t="s">
        <v>282</v>
      </c>
      <c r="B7" s="1890"/>
      <c r="C7" s="1890"/>
      <c r="D7" s="1890"/>
      <c r="E7" s="1891"/>
      <c r="F7" s="1150" t="s">
        <v>1016</v>
      </c>
      <c r="G7" s="571"/>
      <c r="H7" s="571"/>
      <c r="I7" s="571"/>
      <c r="J7" s="1214"/>
      <c r="K7" s="1216">
        <v>0</v>
      </c>
    </row>
    <row r="8" spans="1:11" x14ac:dyDescent="0.2">
      <c r="A8" s="651" t="s">
        <v>408</v>
      </c>
      <c r="B8" s="1890"/>
      <c r="C8" s="1890"/>
      <c r="D8" s="1890"/>
      <c r="E8" s="1891"/>
      <c r="F8" s="1150" t="s">
        <v>1017</v>
      </c>
      <c r="G8" s="568"/>
      <c r="H8" s="568"/>
      <c r="I8" s="568"/>
      <c r="J8" s="1216">
        <v>0</v>
      </c>
      <c r="K8" s="1194"/>
    </row>
    <row r="9" spans="1:11" x14ac:dyDescent="0.2">
      <c r="A9" s="651" t="s">
        <v>145</v>
      </c>
      <c r="B9" s="1890"/>
      <c r="C9" s="1890"/>
      <c r="D9" s="1890"/>
      <c r="E9" s="1891"/>
      <c r="F9" s="256" t="s">
        <v>1019</v>
      </c>
      <c r="G9" s="568"/>
      <c r="H9" s="569"/>
      <c r="I9" s="569"/>
      <c r="J9" s="1214"/>
      <c r="K9" s="1216">
        <v>0</v>
      </c>
    </row>
    <row r="10" spans="1:11" ht="12" customHeight="1" x14ac:dyDescent="0.2">
      <c r="A10" s="2332" t="s">
        <v>1905</v>
      </c>
      <c r="B10" s="2309"/>
      <c r="C10" s="2309"/>
      <c r="D10" s="2309"/>
      <c r="E10" s="2333"/>
      <c r="F10" s="1282" t="s">
        <v>1030</v>
      </c>
      <c r="G10" s="568"/>
      <c r="H10" s="1283">
        <v>0</v>
      </c>
      <c r="I10" s="563">
        <v>0</v>
      </c>
      <c r="J10" s="1216">
        <v>0</v>
      </c>
      <c r="K10" s="1216">
        <v>0</v>
      </c>
    </row>
    <row r="11" spans="1:11" x14ac:dyDescent="0.2">
      <c r="A11" s="2329" t="s">
        <v>167</v>
      </c>
      <c r="B11" s="2330"/>
      <c r="C11" s="2330"/>
      <c r="D11" s="2330"/>
      <c r="E11" s="2331"/>
      <c r="F11" s="1150" t="s">
        <v>1018</v>
      </c>
      <c r="G11" s="569"/>
      <c r="H11" s="563">
        <v>0</v>
      </c>
      <c r="I11" s="563">
        <v>0</v>
      </c>
      <c r="J11" s="1216">
        <v>0</v>
      </c>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20" t="s">
        <v>435</v>
      </c>
      <c r="B13" s="2321"/>
      <c r="C13" s="2321"/>
      <c r="D13" s="2321"/>
      <c r="E13" s="2322"/>
      <c r="F13" s="1151"/>
      <c r="G13" s="565"/>
      <c r="H13" s="566"/>
      <c r="I13" s="567"/>
      <c r="J13" s="567"/>
      <c r="K13" s="567"/>
    </row>
    <row r="14" spans="1:11" x14ac:dyDescent="0.2">
      <c r="A14" s="2337" t="s">
        <v>535</v>
      </c>
      <c r="B14" s="2337"/>
      <c r="C14" s="2337"/>
      <c r="D14" s="2337"/>
      <c r="E14" s="2338"/>
      <c r="F14" s="257" t="s">
        <v>1020</v>
      </c>
      <c r="G14" s="568"/>
      <c r="H14" s="563">
        <v>0</v>
      </c>
      <c r="I14" s="569"/>
      <c r="J14" s="1184"/>
      <c r="K14" s="1216">
        <v>0</v>
      </c>
    </row>
    <row r="15" spans="1:11" x14ac:dyDescent="0.2">
      <c r="A15" s="2330" t="s">
        <v>5</v>
      </c>
      <c r="B15" s="2330"/>
      <c r="C15" s="2330"/>
      <c r="D15" s="2330"/>
      <c r="E15" s="2331"/>
      <c r="F15" s="257" t="s">
        <v>1021</v>
      </c>
      <c r="G15" s="569"/>
      <c r="H15" s="563">
        <v>0</v>
      </c>
      <c r="I15" s="563">
        <v>0</v>
      </c>
      <c r="J15" s="1216">
        <v>0</v>
      </c>
      <c r="K15" s="1216">
        <v>0</v>
      </c>
    </row>
    <row r="16" spans="1:11" ht="12.75" customHeight="1" x14ac:dyDescent="0.2">
      <c r="A16" s="2330" t="s">
        <v>339</v>
      </c>
      <c r="B16" s="2330"/>
      <c r="C16" s="2330"/>
      <c r="D16" s="2330"/>
      <c r="E16" s="2331"/>
      <c r="F16" s="257" t="s">
        <v>1097</v>
      </c>
      <c r="G16" s="1213">
        <v>0</v>
      </c>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3" t="s">
        <v>433</v>
      </c>
      <c r="B18" s="2324"/>
      <c r="C18" s="2324"/>
      <c r="D18" s="2324"/>
      <c r="E18" s="2325"/>
      <c r="F18" s="257" t="s">
        <v>1107</v>
      </c>
      <c r="G18" s="568"/>
      <c r="H18" s="568"/>
      <c r="I18" s="568"/>
      <c r="J18" s="1216">
        <v>0</v>
      </c>
      <c r="K18" s="1202"/>
    </row>
    <row r="19" spans="1:11" ht="23.25" customHeight="1" x14ac:dyDescent="0.2">
      <c r="A19" s="2330" t="s">
        <v>490</v>
      </c>
      <c r="B19" s="2340"/>
      <c r="C19" s="2340"/>
      <c r="D19" s="2340"/>
      <c r="E19" s="2331"/>
      <c r="F19" s="257" t="s">
        <v>1108</v>
      </c>
      <c r="G19" s="568"/>
      <c r="H19" s="568"/>
      <c r="I19" s="568"/>
      <c r="J19" s="1216">
        <v>0</v>
      </c>
      <c r="K19" s="1202"/>
    </row>
    <row r="20" spans="1:11" ht="12.75" customHeight="1" x14ac:dyDescent="0.2">
      <c r="A20" s="2341" t="s">
        <v>1904</v>
      </c>
      <c r="B20" s="2342"/>
      <c r="C20" s="2342"/>
      <c r="D20" s="2342"/>
      <c r="E20" s="2343"/>
      <c r="F20" s="257" t="s">
        <v>1109</v>
      </c>
      <c r="G20" s="568"/>
      <c r="H20" s="568"/>
      <c r="I20" s="568"/>
      <c r="J20" s="1216">
        <v>0</v>
      </c>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9" t="s">
        <v>1906</v>
      </c>
      <c r="B22" s="2309"/>
      <c r="C22" s="2309"/>
      <c r="D22" s="2309"/>
      <c r="E22" s="2339"/>
      <c r="F22" s="257" t="s">
        <v>1030</v>
      </c>
      <c r="G22" s="568"/>
      <c r="H22" s="563">
        <v>0</v>
      </c>
      <c r="I22" s="563">
        <v>0</v>
      </c>
      <c r="J22" s="1217">
        <v>0</v>
      </c>
      <c r="K22" s="1216">
        <v>0</v>
      </c>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v>0</v>
      </c>
      <c r="H25" s="1219">
        <v>0</v>
      </c>
      <c r="I25" s="1219">
        <v>0</v>
      </c>
      <c r="J25" s="1217">
        <v>0</v>
      </c>
      <c r="K25" s="1217">
        <v>0</v>
      </c>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v>0</v>
      </c>
      <c r="H31" s="2334"/>
      <c r="I31" s="2335"/>
      <c r="J31" s="2335"/>
      <c r="K31" s="2335"/>
    </row>
    <row r="32" spans="1:11" x14ac:dyDescent="0.2">
      <c r="A32" s="59"/>
      <c r="B32" s="9"/>
      <c r="C32" s="9"/>
      <c r="D32" s="9"/>
      <c r="E32" s="552"/>
      <c r="F32" s="1157" t="s">
        <v>639</v>
      </c>
      <c r="G32" s="572">
        <v>0</v>
      </c>
      <c r="H32" s="2336"/>
      <c r="I32" s="2335"/>
      <c r="J32" s="2335"/>
      <c r="K32" s="2335"/>
    </row>
    <row r="33" spans="1:11" ht="9.75" customHeight="1" x14ac:dyDescent="0.2">
      <c r="A33" s="1787" t="s">
        <v>1903</v>
      </c>
      <c r="B33" s="113"/>
      <c r="C33" s="113"/>
      <c r="D33" s="113"/>
      <c r="E33" s="113"/>
      <c r="F33" s="113"/>
      <c r="G33" s="573"/>
      <c r="H33" s="2336"/>
      <c r="I33" s="2335"/>
      <c r="J33" s="2335"/>
      <c r="K33" s="2335"/>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v>0</v>
      </c>
    </row>
    <row r="37" spans="1:11" x14ac:dyDescent="0.2">
      <c r="A37" s="554" t="s">
        <v>1065</v>
      </c>
      <c r="B37" s="61"/>
      <c r="C37" s="61"/>
      <c r="D37" s="61"/>
      <c r="E37" s="61"/>
      <c r="F37" s="62"/>
      <c r="G37" s="575">
        <v>0</v>
      </c>
    </row>
    <row r="38" spans="1:11" x14ac:dyDescent="0.2">
      <c r="A38" s="554" t="s">
        <v>1174</v>
      </c>
      <c r="B38" s="61"/>
      <c r="C38" s="61"/>
      <c r="D38" s="61"/>
      <c r="E38" s="61"/>
      <c r="F38" s="62"/>
      <c r="G38" s="575">
        <v>0</v>
      </c>
    </row>
    <row r="39" spans="1:11" x14ac:dyDescent="0.2">
      <c r="A39" s="554" t="s">
        <v>1175</v>
      </c>
      <c r="B39" s="61"/>
      <c r="C39" s="61"/>
      <c r="D39" s="61"/>
      <c r="E39" s="61"/>
      <c r="F39" s="62"/>
      <c r="G39" s="575">
        <v>0</v>
      </c>
    </row>
    <row r="40" spans="1:11" x14ac:dyDescent="0.2">
      <c r="A40" s="554" t="s">
        <v>1176</v>
      </c>
      <c r="B40" s="61"/>
      <c r="C40" s="61"/>
      <c r="D40" s="61"/>
      <c r="E40" s="61"/>
      <c r="F40" s="62"/>
      <c r="G40" s="575">
        <v>0</v>
      </c>
    </row>
    <row r="41" spans="1:11" ht="21" customHeight="1" x14ac:dyDescent="0.2">
      <c r="A41" s="2309" t="s">
        <v>640</v>
      </c>
      <c r="B41" s="2310"/>
      <c r="C41" s="2310"/>
      <c r="D41" s="2310"/>
      <c r="E41" s="2310"/>
      <c r="F41" s="2311"/>
      <c r="G41" s="575">
        <v>0</v>
      </c>
    </row>
    <row r="42" spans="1:11" x14ac:dyDescent="0.2">
      <c r="A42" s="554" t="s">
        <v>1146</v>
      </c>
      <c r="B42" s="61"/>
      <c r="C42" s="61"/>
      <c r="D42" s="61"/>
      <c r="E42" s="61"/>
      <c r="F42" s="62"/>
      <c r="G42" s="575">
        <v>0</v>
      </c>
    </row>
    <row r="43" spans="1:11" x14ac:dyDescent="0.2">
      <c r="A43" s="554" t="s">
        <v>1147</v>
      </c>
      <c r="B43" s="61"/>
      <c r="C43" s="61"/>
      <c r="D43" s="61"/>
      <c r="E43" s="61"/>
      <c r="F43" s="62"/>
      <c r="G43" s="575">
        <v>0</v>
      </c>
    </row>
    <row r="44" spans="1:11" x14ac:dyDescent="0.2">
      <c r="A44" s="554" t="s">
        <v>1148</v>
      </c>
      <c r="B44" s="61"/>
      <c r="C44" s="61"/>
      <c r="D44" s="61"/>
      <c r="E44" s="61"/>
      <c r="F44" s="62"/>
      <c r="G44" s="575">
        <v>0</v>
      </c>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4"/>
      <c r="K1" s="2345"/>
      <c r="L1" s="2345"/>
    </row>
    <row r="2" spans="1:14" ht="48" customHeight="1" x14ac:dyDescent="0.2">
      <c r="A2" s="1878" t="s">
        <v>1970</v>
      </c>
      <c r="B2" s="635" t="s">
        <v>444</v>
      </c>
      <c r="C2" s="1562" t="s">
        <v>2061</v>
      </c>
      <c r="D2" s="1562" t="s">
        <v>1974</v>
      </c>
      <c r="E2" s="1562" t="s">
        <v>1971</v>
      </c>
      <c r="F2" s="1562" t="s">
        <v>2062</v>
      </c>
      <c r="G2" s="64" t="s">
        <v>709</v>
      </c>
      <c r="H2" s="1562" t="s">
        <v>2063</v>
      </c>
      <c r="I2" s="1562" t="s">
        <v>1972</v>
      </c>
      <c r="J2" s="1562" t="s">
        <v>1973</v>
      </c>
      <c r="K2" s="1562" t="s">
        <v>2064</v>
      </c>
      <c r="L2" s="1562" t="s">
        <v>2065</v>
      </c>
      <c r="M2" s="65"/>
      <c r="N2" s="65"/>
    </row>
    <row r="3" spans="1:14" ht="13.5" thickBot="1" x14ac:dyDescent="0.25">
      <c r="A3" s="655" t="s">
        <v>1061</v>
      </c>
      <c r="B3" s="636">
        <v>210</v>
      </c>
      <c r="C3" s="1712">
        <v>0</v>
      </c>
      <c r="D3" s="1712">
        <v>0</v>
      </c>
      <c r="E3" s="1712">
        <v>0</v>
      </c>
      <c r="F3" s="1067">
        <f>(C3+D3)-E3</f>
        <v>0</v>
      </c>
      <c r="G3" s="637"/>
      <c r="H3" s="1712">
        <v>0</v>
      </c>
      <c r="I3" s="1712">
        <v>0</v>
      </c>
      <c r="J3" s="1712">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0</v>
      </c>
      <c r="D5" s="642">
        <v>0</v>
      </c>
      <c r="E5" s="642">
        <v>0</v>
      </c>
      <c r="F5" s="1067">
        <f>(C5+D5)-E5</f>
        <v>0</v>
      </c>
      <c r="G5" s="638"/>
      <c r="H5" s="644"/>
      <c r="I5" s="644"/>
      <c r="J5" s="644"/>
      <c r="K5" s="649"/>
      <c r="L5" s="1066">
        <f>F5-K5</f>
        <v>0</v>
      </c>
    </row>
    <row r="6" spans="1:14" ht="14.25" thickTop="1" thickBot="1" x14ac:dyDescent="0.25">
      <c r="A6" s="651" t="s">
        <v>1331</v>
      </c>
      <c r="B6" s="285">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0</v>
      </c>
      <c r="D8" s="643">
        <v>0</v>
      </c>
      <c r="E8" s="643">
        <v>0</v>
      </c>
      <c r="F8" s="1067">
        <f>(C8+D8)-E8</f>
        <v>0</v>
      </c>
      <c r="G8" s="639">
        <v>50</v>
      </c>
      <c r="H8" s="575">
        <v>0</v>
      </c>
      <c r="I8" s="575">
        <v>0</v>
      </c>
      <c r="J8" s="575">
        <v>0</v>
      </c>
      <c r="K8" s="1066">
        <f>(H8+I8)-J8</f>
        <v>0</v>
      </c>
      <c r="L8" s="1066">
        <f>F8-K8</f>
        <v>0</v>
      </c>
    </row>
    <row r="9" spans="1:14" ht="14.25" thickTop="1" thickBot="1" x14ac:dyDescent="0.25">
      <c r="A9" s="651" t="s">
        <v>1333</v>
      </c>
      <c r="B9" s="285">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1334</v>
      </c>
      <c r="B10" s="285">
        <v>240</v>
      </c>
      <c r="C10" s="1068">
        <v>0</v>
      </c>
      <c r="D10" s="1068">
        <v>0</v>
      </c>
      <c r="E10" s="1068">
        <v>0</v>
      </c>
      <c r="F10" s="1069">
        <f>(C10+D10)-E10</f>
        <v>0</v>
      </c>
      <c r="G10" s="639">
        <v>20</v>
      </c>
      <c r="H10" s="1070">
        <v>0</v>
      </c>
      <c r="I10" s="1070">
        <v>0</v>
      </c>
      <c r="J10" s="1070">
        <v>0</v>
      </c>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1152747</v>
      </c>
      <c r="D12" s="643">
        <v>111485</v>
      </c>
      <c r="E12" s="643">
        <v>226241</v>
      </c>
      <c r="F12" s="1067">
        <f>(C12+D12)-E12</f>
        <v>1037991</v>
      </c>
      <c r="G12" s="639">
        <v>10</v>
      </c>
      <c r="H12" s="575">
        <v>688154</v>
      </c>
      <c r="I12" s="575">
        <v>103799</v>
      </c>
      <c r="J12" s="575">
        <v>226241</v>
      </c>
      <c r="K12" s="1066">
        <f>(H12+I12)-J12</f>
        <v>565712</v>
      </c>
      <c r="L12" s="1066">
        <f>F12-K12</f>
        <v>472279</v>
      </c>
    </row>
    <row r="13" spans="1:14" ht="14.25" thickTop="1" thickBot="1" x14ac:dyDescent="0.25">
      <c r="A13" s="654" t="s">
        <v>1336</v>
      </c>
      <c r="B13" s="285">
        <v>252</v>
      </c>
      <c r="C13" s="643">
        <v>0</v>
      </c>
      <c r="D13" s="643">
        <v>0</v>
      </c>
      <c r="E13" s="643">
        <v>0</v>
      </c>
      <c r="F13" s="1067">
        <f>(C13+D13)-E13</f>
        <v>0</v>
      </c>
      <c r="G13" s="639">
        <v>5</v>
      </c>
      <c r="H13" s="575">
        <v>0</v>
      </c>
      <c r="I13" s="575">
        <v>0</v>
      </c>
      <c r="J13" s="575">
        <v>0</v>
      </c>
      <c r="K13" s="1066">
        <f>(H13+I13)-J13</f>
        <v>0</v>
      </c>
      <c r="L13" s="1066">
        <f>F13-K13</f>
        <v>0</v>
      </c>
    </row>
    <row r="14" spans="1:14" ht="14.25" thickTop="1" thickBot="1" x14ac:dyDescent="0.25">
      <c r="A14" s="654" t="s">
        <v>1337</v>
      </c>
      <c r="B14" s="285">
        <v>253</v>
      </c>
      <c r="C14" s="575">
        <v>0</v>
      </c>
      <c r="D14" s="575">
        <v>0</v>
      </c>
      <c r="E14" s="575">
        <v>0</v>
      </c>
      <c r="F14" s="1067">
        <f>(C14+D14)-E14</f>
        <v>0</v>
      </c>
      <c r="G14" s="639">
        <v>3</v>
      </c>
      <c r="H14" s="575">
        <v>0</v>
      </c>
      <c r="I14" s="575">
        <v>0</v>
      </c>
      <c r="J14" s="575">
        <v>0</v>
      </c>
      <c r="K14" s="1066">
        <f>(H14+I14)-J14</f>
        <v>0</v>
      </c>
      <c r="L14" s="1066">
        <f>F14-K14</f>
        <v>0</v>
      </c>
    </row>
    <row r="15" spans="1:14" ht="15" customHeight="1" thickTop="1" thickBot="1" x14ac:dyDescent="0.25">
      <c r="A15" s="650" t="s">
        <v>625</v>
      </c>
      <c r="B15" s="636">
        <v>260</v>
      </c>
      <c r="C15" s="643">
        <v>0</v>
      </c>
      <c r="D15" s="643">
        <v>0</v>
      </c>
      <c r="E15" s="643">
        <v>0</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1152747</v>
      </c>
      <c r="D16" s="645">
        <f>SUM(D3,D5:D6,D8:D10,D12:D15)</f>
        <v>111485</v>
      </c>
      <c r="E16" s="645">
        <f>SUM(E3,E5:E6,E8:E10,E12:E15)</f>
        <v>226241</v>
      </c>
      <c r="F16" s="645">
        <f>SUM(F3,F5:F6,F8:F10,F12:F15)</f>
        <v>1037991</v>
      </c>
      <c r="G16" s="639"/>
      <c r="H16" s="645">
        <f>SUM(H3,H6,H8:H10,H12:H14,)</f>
        <v>688154</v>
      </c>
      <c r="I16" s="645">
        <f>SUM(I3,I6,I8:I10,I12:I14,)</f>
        <v>103799</v>
      </c>
      <c r="J16" s="645">
        <f>SUM(J3,J6,J8:J10,J12:J14,)</f>
        <v>226241</v>
      </c>
      <c r="K16" s="1067">
        <f>(H16+I16)-J16</f>
        <v>565712</v>
      </c>
      <c r="L16" s="1067">
        <f>F16-K16</f>
        <v>472279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103799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1975</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439965</v>
      </c>
      <c r="G8" s="357"/>
    </row>
    <row r="9" spans="1:7" ht="12" customHeight="1" x14ac:dyDescent="0.2">
      <c r="A9" s="359" t="s">
        <v>539</v>
      </c>
      <c r="B9" s="944" t="s">
        <v>1869</v>
      </c>
      <c r="C9" s="358"/>
      <c r="D9" s="359" t="s">
        <v>591</v>
      </c>
      <c r="E9" s="579"/>
      <c r="F9" s="946">
        <f>'Expenditures 15-22'!K150</f>
        <v>0</v>
      </c>
      <c r="G9" s="947"/>
    </row>
    <row r="10" spans="1:7" ht="12" customHeight="1" x14ac:dyDescent="0.2">
      <c r="A10" s="359" t="s">
        <v>589</v>
      </c>
      <c r="B10" s="944" t="s">
        <v>1870</v>
      </c>
      <c r="C10" s="358"/>
      <c r="D10" s="359" t="s">
        <v>591</v>
      </c>
      <c r="E10" s="579"/>
      <c r="F10" s="946">
        <f>'Expenditures 15-22'!K168</f>
        <v>0</v>
      </c>
      <c r="G10" s="947"/>
    </row>
    <row r="11" spans="1:7" ht="12" customHeight="1" x14ac:dyDescent="0.2">
      <c r="A11" s="359" t="s">
        <v>540</v>
      </c>
      <c r="B11" s="944" t="s">
        <v>1871</v>
      </c>
      <c r="C11" s="358"/>
      <c r="D11" s="359" t="s">
        <v>591</v>
      </c>
      <c r="E11" s="579"/>
      <c r="F11" s="946">
        <f>'Expenditures 15-22'!K204</f>
        <v>0</v>
      </c>
      <c r="G11" s="947"/>
    </row>
    <row r="12" spans="1:7" ht="12" customHeight="1" x14ac:dyDescent="0.2">
      <c r="A12" s="359" t="s">
        <v>541</v>
      </c>
      <c r="B12" s="944" t="s">
        <v>1872</v>
      </c>
      <c r="C12" s="358"/>
      <c r="D12" s="359" t="s">
        <v>591</v>
      </c>
      <c r="E12" s="579"/>
      <c r="F12" s="946">
        <f>'Expenditures 15-22'!K288</f>
        <v>0</v>
      </c>
      <c r="G12" s="947"/>
    </row>
    <row r="13" spans="1:7" ht="12" customHeight="1" x14ac:dyDescent="0.2">
      <c r="A13" s="359" t="s">
        <v>113</v>
      </c>
      <c r="B13" s="944" t="s">
        <v>1873</v>
      </c>
      <c r="C13" s="358"/>
      <c r="D13" s="359" t="s">
        <v>591</v>
      </c>
      <c r="E13" s="579"/>
      <c r="F13" s="946">
        <f>'Expenditures 15-22'!K331</f>
        <v>0</v>
      </c>
      <c r="G13" s="948"/>
    </row>
    <row r="14" spans="1:7" ht="12" customHeight="1" thickBot="1" x14ac:dyDescent="0.25">
      <c r="A14" s="949"/>
      <c r="B14" s="580"/>
      <c r="C14" s="581"/>
      <c r="D14" s="1004" t="s">
        <v>591</v>
      </c>
      <c r="E14" s="592" t="s">
        <v>1134</v>
      </c>
      <c r="F14" s="950">
        <f>SUM(F8:F13)</f>
        <v>439965</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29557</v>
      </c>
      <c r="G53" s="357"/>
    </row>
    <row r="54" spans="1:7" ht="12" customHeight="1" x14ac:dyDescent="0.2">
      <c r="A54" s="359" t="s">
        <v>538</v>
      </c>
      <c r="B54" s="359" t="s">
        <v>1881</v>
      </c>
      <c r="C54" s="965" t="s">
        <v>1160</v>
      </c>
      <c r="D54" s="961" t="s">
        <v>1302</v>
      </c>
      <c r="E54" s="579"/>
      <c r="F54" s="1108">
        <f>'Expenditures 15-22'!G114</f>
        <v>111485</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0</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0</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0</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1898</v>
      </c>
      <c r="C72" s="962">
        <f>'Expenditures 15-22'!B274</f>
        <v>3000</v>
      </c>
      <c r="D72" s="952" t="s">
        <v>528</v>
      </c>
      <c r="E72" s="579"/>
      <c r="F72" s="1108">
        <f>'Expenditures 15-22'!K274</f>
        <v>0</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141042</v>
      </c>
      <c r="G75" s="357"/>
    </row>
    <row r="76" spans="1:8" s="971" customFormat="1" ht="12" customHeight="1" thickTop="1" thickBot="1" x14ac:dyDescent="0.25">
      <c r="A76" s="585"/>
      <c r="B76" s="583"/>
      <c r="C76" s="584"/>
      <c r="D76" s="970" t="s">
        <v>1855</v>
      </c>
      <c r="E76" s="595"/>
      <c r="F76" s="1114">
        <f>(F14-F75)</f>
        <v>298923</v>
      </c>
      <c r="G76" s="359"/>
    </row>
    <row r="77" spans="1:8" s="971" customFormat="1" ht="12" customHeight="1" thickTop="1" x14ac:dyDescent="0.2">
      <c r="A77" s="586"/>
      <c r="B77" s="583"/>
      <c r="C77" s="584"/>
      <c r="D77" s="970" t="s">
        <v>1945</v>
      </c>
      <c r="E77" s="595"/>
      <c r="F77" s="1621">
        <v>0</v>
      </c>
      <c r="G77" s="360"/>
      <c r="H77" s="359"/>
    </row>
    <row r="78" spans="1:8" s="971" customFormat="1" ht="12" customHeight="1" thickBot="1" x14ac:dyDescent="0.25">
      <c r="A78" s="587"/>
      <c r="B78" s="583"/>
      <c r="C78" s="584"/>
      <c r="D78" s="970" t="s">
        <v>1925</v>
      </c>
      <c r="E78" s="595" t="s">
        <v>1134</v>
      </c>
      <c r="F78" s="1115" t="str">
        <f>IF(F77&gt;0,F76/F77," Complete Line 77")</f>
        <v xml:space="preserve"> Complete Line 77</v>
      </c>
      <c r="G78" s="359"/>
    </row>
    <row r="79" spans="1:8" s="971" customFormat="1" ht="12" thickTop="1" x14ac:dyDescent="0.2">
      <c r="A79" s="384"/>
      <c r="B79" s="359"/>
      <c r="C79" s="358"/>
      <c r="D79" s="582"/>
      <c r="E79" s="579"/>
      <c r="F79" s="972"/>
      <c r="G79" s="359"/>
    </row>
    <row r="80" spans="1:8" s="971" customFormat="1" ht="12" thickBot="1" x14ac:dyDescent="0.25">
      <c r="A80" s="2346" t="s">
        <v>1317</v>
      </c>
      <c r="B80" s="2347"/>
      <c r="C80" s="2347"/>
      <c r="D80" s="2347"/>
      <c r="E80" s="2347"/>
      <c r="F80" s="2348"/>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0</v>
      </c>
      <c r="G93" s="979"/>
    </row>
    <row r="94" spans="1:7" ht="12" customHeight="1" x14ac:dyDescent="0.2">
      <c r="A94" s="980" t="s">
        <v>147</v>
      </c>
      <c r="B94" s="980" t="s">
        <v>183</v>
      </c>
      <c r="C94" s="977">
        <v>1700</v>
      </c>
      <c r="D94" s="986" t="str">
        <f>'Revenues 9-14'!A82</f>
        <v>Total District/School Activity Income</v>
      </c>
      <c r="E94" s="385"/>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0</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280603</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0</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0</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146502</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1915</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1923</v>
      </c>
      <c r="E175" s="1056" t="s">
        <v>1134</v>
      </c>
      <c r="F175" s="1117">
        <f>SUM(F83:F135,F160:F173)</f>
        <v>427105</v>
      </c>
    </row>
    <row r="176" spans="1:7" ht="12" customHeight="1" x14ac:dyDescent="0.2">
      <c r="A176" s="588"/>
      <c r="B176" s="589"/>
      <c r="C176" s="590"/>
      <c r="D176" s="1002" t="s">
        <v>1922</v>
      </c>
      <c r="E176" s="1056"/>
      <c r="F176" s="1118">
        <f>'PCTC-OEPP 28-29'!F76-F175</f>
        <v>-128182</v>
      </c>
    </row>
    <row r="177" spans="1:7" ht="12" customHeight="1" x14ac:dyDescent="0.2">
      <c r="A177" s="588"/>
      <c r="B177" s="589"/>
      <c r="C177" s="590"/>
      <c r="D177" s="1002" t="s">
        <v>798</v>
      </c>
      <c r="E177" s="1056"/>
      <c r="F177" s="1118">
        <f>'Cap Outlay Deprec 27'!I18</f>
        <v>103799</v>
      </c>
    </row>
    <row r="178" spans="1:7" ht="12" customHeight="1" x14ac:dyDescent="0.2">
      <c r="A178" s="588"/>
      <c r="B178" s="589"/>
      <c r="C178" s="590"/>
      <c r="D178" s="1002" t="s">
        <v>1924</v>
      </c>
      <c r="E178" s="1056"/>
      <c r="F178" s="1118">
        <f>F176+F177</f>
        <v>-24383</v>
      </c>
    </row>
    <row r="179" spans="1:7" ht="12" customHeight="1" x14ac:dyDescent="0.2">
      <c r="A179" s="588"/>
      <c r="B179" s="591"/>
      <c r="C179" s="590"/>
      <c r="D179" s="1002" t="s">
        <v>1976</v>
      </c>
      <c r="E179" s="1056"/>
      <c r="F179" s="1119">
        <f>'PCTC-OEPP 28-29'!F77</f>
        <v>0</v>
      </c>
      <c r="G179" s="69"/>
    </row>
    <row r="180" spans="1:7" ht="12" customHeight="1" thickBot="1" x14ac:dyDescent="0.25">
      <c r="A180" s="588"/>
      <c r="B180" s="591"/>
      <c r="C180" s="590"/>
      <c r="D180" s="1002" t="s">
        <v>2066</v>
      </c>
      <c r="E180" s="1056" t="s">
        <v>2067</v>
      </c>
      <c r="F180" s="1120" t="e">
        <f>F178/F179</f>
        <v>#DIV/0!</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5" sqref="E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7" t="s">
        <v>1689</v>
      </c>
      <c r="B5" s="2358"/>
      <c r="C5" s="2358"/>
      <c r="D5" s="2358"/>
      <c r="E5" s="2358"/>
      <c r="F5" s="2358"/>
      <c r="G5" s="2359"/>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0</v>
      </c>
      <c r="F10" s="865"/>
      <c r="G10" s="1121"/>
      <c r="H10" s="216"/>
      <c r="I10" s="216"/>
    </row>
    <row r="11" spans="1:9" s="2" customFormat="1" ht="22.5" customHeight="1" x14ac:dyDescent="0.2">
      <c r="A11" s="2362" t="s">
        <v>2056</v>
      </c>
      <c r="B11" s="2363"/>
      <c r="C11" s="2363"/>
      <c r="D11" s="2302"/>
      <c r="E11" s="863">
        <v>0</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184493</v>
      </c>
      <c r="F19" s="771"/>
      <c r="G19" s="773">
        <f>'Expenditures 15-22'!K33-SUM('Expenditures 15-22'!G33,'Expenditures 15-22'!I33)+'Expenditures 15-22'!D223</f>
        <v>184493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600</v>
      </c>
      <c r="F21" s="771"/>
      <c r="G21" s="773">
        <f>'Expenditures 15-22'!K42-SUM('Expenditures 15-22'!G42,'Expenditures 15-22'!I42)+'Expenditures 15-22'!K120-SUM('Expenditures 15-22'!G120,'Expenditures 15-22'!I120)+'Expenditures 15-22'!K174-SUM('Expenditures 15-22'!G174,'Expenditures 15-22'!I174)+'Expenditures 15-22'!D232</f>
        <v>600</v>
      </c>
      <c r="H21" s="286"/>
      <c r="I21" s="216"/>
    </row>
    <row r="22" spans="1:9" s="2" customFormat="1" ht="12" customHeight="1" x14ac:dyDescent="0.2">
      <c r="A22" s="770" t="s">
        <v>663</v>
      </c>
      <c r="B22" s="766"/>
      <c r="C22" s="765">
        <v>2200</v>
      </c>
      <c r="D22" s="771"/>
      <c r="E22" s="772">
        <f>'Expenditures 15-22'!K47-SUM('Expenditures 15-22'!G47,'Expenditures 15-22'!I47)+'Expenditures 15-22'!D237</f>
        <v>44332</v>
      </c>
      <c r="F22" s="771"/>
      <c r="G22" s="773">
        <f>'Expenditures 15-22'!K47-SUM('Expenditures 15-22'!G47,'Expenditures 15-22'!I47)+'Expenditures 15-22'!D237</f>
        <v>44332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60405</v>
      </c>
      <c r="F23" s="771"/>
      <c r="G23" s="772">
        <f>'Expenditures 15-22'!K53-SUM('Expenditures 15-22'!G53,'Expenditures 15-22'!I53)+'Expenditures 15-22'!D251+'Expenditures 15-22'!K323-SUM('Expenditures 15-22'!G323,'Expenditures 15-22'!I323)</f>
        <v>60405</v>
      </c>
      <c r="H23" s="286"/>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5493</v>
      </c>
      <c r="E27" s="772">
        <f>E8</f>
        <v>0</v>
      </c>
      <c r="F27" s="772">
        <f>'Expenditures 15-22'!K60-SUM('Expenditures 15-22'!G60,'Expenditures 15-22'!I60)+'Expenditures 15-22'!D258-E8</f>
        <v>5493</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3600</v>
      </c>
      <c r="F28" s="775">
        <f>'Expenditures 15-22'!K61-SUM('Expenditures 15-22'!G61,'Expenditures 15-22'!I61)+'Expenditures 15-22'!K124-SUM('Expenditures 15-22'!G124,'Expenditures 15-22'!I124)+'Expenditures 15-22'!D260-E9</f>
        <v>3600</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0</v>
      </c>
      <c r="F29" s="771"/>
      <c r="G29" s="773">
        <f>'Expenditures 15-22'!K62-SUM('Expenditures 15-22'!G62,'Expenditures 15-22'!I62)+'Expenditures 15-22'!K125-SUM('Expenditures 15-22'!G125,'Expenditures 15-22'!I125)+'Expenditures 15-22'!K176-SUM('Expenditures 15-22'!G176,'Expenditures 15-22'!I176)+'Expenditures 15-22'!D261</f>
        <v>0</v>
      </c>
      <c r="H29" s="394"/>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5493</v>
      </c>
      <c r="E40" s="775">
        <f>SUM(E19:E39)</f>
        <v>293430</v>
      </c>
      <c r="F40" s="775">
        <f>SUM(F19:F39)</f>
        <v>9093</v>
      </c>
      <c r="G40" s="775">
        <f>SUM(G19:G39)</f>
        <v>289830</v>
      </c>
    </row>
    <row r="41" spans="1:7" x14ac:dyDescent="0.2">
      <c r="A41" s="286"/>
      <c r="B41" s="216"/>
      <c r="C41" s="287"/>
      <c r="D41" s="2360" t="s">
        <v>615</v>
      </c>
      <c r="E41" s="2361"/>
      <c r="F41" s="779" t="s">
        <v>616</v>
      </c>
      <c r="G41" s="786"/>
    </row>
    <row r="42" spans="1:7" ht="12" customHeight="1" x14ac:dyDescent="0.2">
      <c r="A42" s="286"/>
      <c r="B42" s="216"/>
      <c r="C42" s="287"/>
      <c r="D42" s="780" t="s">
        <v>562</v>
      </c>
      <c r="E42" s="776">
        <f>D40</f>
        <v>5493</v>
      </c>
      <c r="F42" s="780" t="s">
        <v>564</v>
      </c>
      <c r="G42" s="776">
        <f>F40</f>
        <v>9093</v>
      </c>
    </row>
    <row r="43" spans="1:7" ht="12" customHeight="1" x14ac:dyDescent="0.2">
      <c r="A43" s="286"/>
      <c r="B43" s="216"/>
      <c r="C43" s="287"/>
      <c r="D43" s="780" t="s">
        <v>563</v>
      </c>
      <c r="E43" s="776">
        <f>E40</f>
        <v>293430</v>
      </c>
      <c r="F43" s="780" t="s">
        <v>563</v>
      </c>
      <c r="G43" s="776">
        <f>G40</f>
        <v>289830</v>
      </c>
    </row>
    <row r="44" spans="1:7" ht="12" customHeight="1" x14ac:dyDescent="0.2">
      <c r="A44" s="286"/>
      <c r="B44" s="216"/>
      <c r="C44" s="216"/>
      <c r="D44" s="790" t="s">
        <v>1187</v>
      </c>
      <c r="E44" s="791">
        <f>(E42/E43)</f>
        <v>1.8719967283508842E-2</v>
      </c>
      <c r="F44" s="790" t="s">
        <v>1187</v>
      </c>
      <c r="G44" s="791">
        <f>(G42/G43)</f>
        <v>3.1373563813269847E-2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1946</v>
      </c>
      <c r="B3" s="1988"/>
      <c r="C3" s="1988"/>
      <c r="D3" s="1988"/>
      <c r="E3" s="1989"/>
    </row>
    <row r="4" spans="1:7" ht="3.75" customHeight="1" x14ac:dyDescent="0.2">
      <c r="A4" s="1988"/>
      <c r="B4" s="1988"/>
      <c r="C4" s="1988"/>
      <c r="D4" s="1988"/>
      <c r="E4" s="1989"/>
    </row>
    <row r="5" spans="1:7" ht="15" x14ac:dyDescent="0.25">
      <c r="A5" s="2367" t="s">
        <v>2068</v>
      </c>
      <c r="B5" s="2368"/>
      <c r="C5" s="2368"/>
      <c r="D5" s="2368"/>
      <c r="E5" s="2368"/>
    </row>
    <row r="6" spans="1:7" ht="12" customHeight="1" x14ac:dyDescent="0.25">
      <c r="A6" s="1991"/>
      <c r="B6" s="2369" t="str">
        <f>COVER!A17</f>
        <v>Jackson/Perry Co Reg Del System</v>
      </c>
      <c r="C6" s="2369"/>
      <c r="D6" s="2369"/>
      <c r="E6" s="1992"/>
    </row>
    <row r="7" spans="1:7" ht="11.25" customHeight="1" x14ac:dyDescent="0.25">
      <c r="A7" s="1991"/>
      <c r="B7" s="2523">
        <f>COVER!A13</f>
        <v>30000000046</v>
      </c>
      <c r="C7" s="2523"/>
      <c r="D7" s="2523"/>
      <c r="E7" s="1992"/>
    </row>
    <row r="8" spans="1:7" ht="34.5" customHeight="1" x14ac:dyDescent="0.2">
      <c r="A8" s="2014" t="s">
        <v>1711</v>
      </c>
      <c r="B8" s="1993" t="s">
        <v>1712</v>
      </c>
      <c r="C8" s="1993" t="s">
        <v>1713</v>
      </c>
      <c r="D8" s="1994" t="s">
        <v>1714</v>
      </c>
      <c r="E8" s="1993" t="s">
        <v>1715</v>
      </c>
      <c r="G8" s="2013" t="b">
        <v>1</v>
      </c>
    </row>
    <row r="9" spans="1:7" ht="15.75" customHeight="1" x14ac:dyDescent="0.2">
      <c r="A9" s="2015" t="s">
        <v>2055</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2040</v>
      </c>
      <c r="B19" s="2003"/>
      <c r="C19" s="2003"/>
      <c r="D19" s="2006"/>
      <c r="E19" s="2005"/>
    </row>
    <row r="20" spans="1:11" ht="12" customHeight="1" x14ac:dyDescent="0.2">
      <c r="A20" s="2002" t="s">
        <v>2041</v>
      </c>
      <c r="B20" s="2003"/>
      <c r="C20" s="2003"/>
      <c r="D20" s="2006"/>
      <c r="E20" s="2005"/>
    </row>
    <row r="21" spans="1:11" ht="12" customHeight="1" x14ac:dyDescent="0.2">
      <c r="A21" s="2002" t="s">
        <v>2042</v>
      </c>
      <c r="B21" s="2003"/>
      <c r="C21" s="2003"/>
      <c r="D21" s="2006"/>
      <c r="E21" s="2005"/>
    </row>
    <row r="22" spans="1:11" ht="12" customHeight="1" x14ac:dyDescent="0.2">
      <c r="A22" s="2002" t="s">
        <v>2043</v>
      </c>
      <c r="B22" s="2003"/>
      <c r="C22" s="2003"/>
      <c r="D22" s="2006"/>
      <c r="E22" s="2005"/>
    </row>
    <row r="23" spans="1:11" ht="12" customHeight="1" x14ac:dyDescent="0.2">
      <c r="A23" s="2002" t="s">
        <v>2044</v>
      </c>
      <c r="B23" s="2003"/>
      <c r="C23" s="2003"/>
      <c r="D23" s="2006"/>
      <c r="E23" s="2005"/>
    </row>
    <row r="24" spans="1:11" ht="12" customHeight="1" x14ac:dyDescent="0.2">
      <c r="A24" s="2002" t="s">
        <v>2045</v>
      </c>
      <c r="B24" s="2003"/>
      <c r="C24" s="2003"/>
      <c r="D24" s="2006"/>
      <c r="E24" s="2005"/>
    </row>
    <row r="25" spans="1:11" ht="12" customHeight="1" x14ac:dyDescent="0.2">
      <c r="A25" s="2002" t="s">
        <v>2046</v>
      </c>
      <c r="B25" s="2003"/>
      <c r="C25" s="2003"/>
      <c r="D25" s="2006"/>
      <c r="E25" s="2005"/>
    </row>
    <row r="26" spans="1:11" ht="12" customHeight="1" x14ac:dyDescent="0.2">
      <c r="A26" s="2002" t="s">
        <v>2047</v>
      </c>
      <c r="B26" s="2003"/>
      <c r="C26" s="2003"/>
      <c r="D26" s="2006"/>
      <c r="E26" s="2005"/>
    </row>
    <row r="27" spans="1:11" x14ac:dyDescent="0.2">
      <c r="A27" s="2002" t="s">
        <v>2048</v>
      </c>
      <c r="B27" s="2003"/>
      <c r="C27" s="2003"/>
      <c r="D27" s="2006"/>
      <c r="E27" s="2005"/>
    </row>
    <row r="28" spans="1:11" ht="12" customHeight="1" x14ac:dyDescent="0.2">
      <c r="A28" s="2002" t="s">
        <v>2049</v>
      </c>
      <c r="B28" s="2003"/>
      <c r="C28" s="2003"/>
      <c r="D28" s="2006"/>
      <c r="E28" s="2005"/>
    </row>
    <row r="29" spans="1:11" ht="12" customHeight="1" x14ac:dyDescent="0.2">
      <c r="A29" s="2002" t="s">
        <v>2050</v>
      </c>
      <c r="B29" s="2003"/>
      <c r="C29" s="2003"/>
      <c r="D29" s="2006"/>
      <c r="E29" s="2005"/>
    </row>
    <row r="30" spans="1:11" ht="12" customHeight="1" x14ac:dyDescent="0.2">
      <c r="A30" s="2002" t="s">
        <v>2051</v>
      </c>
      <c r="B30" s="2003"/>
      <c r="C30" s="2003"/>
      <c r="D30" s="2006"/>
      <c r="E30" s="2005"/>
    </row>
    <row r="31" spans="1:11" ht="12" customHeight="1" x14ac:dyDescent="0.2">
      <c r="A31" s="2002" t="s">
        <v>2052</v>
      </c>
      <c r="B31" s="2003"/>
      <c r="C31" s="2003"/>
      <c r="D31" s="2006"/>
      <c r="E31" s="2005"/>
      <c r="K31" s="2016"/>
    </row>
    <row r="32" spans="1:11" ht="12" customHeight="1" x14ac:dyDescent="0.2">
      <c r="A32" s="2002" t="s">
        <v>2053</v>
      </c>
      <c r="B32" s="2003"/>
      <c r="C32" s="2003"/>
      <c r="D32" s="2006"/>
      <c r="E32" s="2005"/>
    </row>
    <row r="33" spans="1:5" ht="12" customHeight="1" x14ac:dyDescent="0.2">
      <c r="A33" s="2002" t="s">
        <v>2054</v>
      </c>
      <c r="B33" s="2003"/>
      <c r="C33" s="2003"/>
      <c r="D33" s="2006"/>
      <c r="E33" s="2005"/>
    </row>
    <row r="34" spans="1:5" ht="12" customHeight="1" x14ac:dyDescent="0.25">
      <c r="A34" s="2007"/>
      <c r="B34" s="2007"/>
      <c r="C34" s="2007"/>
      <c r="D34" s="2007"/>
      <c r="E34" s="2007"/>
    </row>
    <row r="35" spans="1:5" ht="12" customHeight="1" x14ac:dyDescent="0.2">
      <c r="A35" s="2008"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1726</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4"/>
      <c r="B43" s="2365"/>
      <c r="C43" s="2365"/>
      <c r="D43" s="2365"/>
      <c r="E43" s="2366"/>
    </row>
    <row r="44" spans="1:5" s="2007" customFormat="1" ht="12" hidden="1" customHeight="1" x14ac:dyDescent="0.25">
      <c r="A44" s="2364"/>
      <c r="B44" s="2365"/>
      <c r="C44" s="2365"/>
      <c r="D44" s="2365"/>
      <c r="E44" s="2366"/>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40" sqref="B40"/>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8" t="str">
        <f>COVER!A17</f>
        <v>Jackson/Perry Co Reg Del System</v>
      </c>
      <c r="J6" s="2389"/>
    </row>
    <row r="7" spans="1:10" x14ac:dyDescent="0.2">
      <c r="A7" s="2390" t="s">
        <v>1037</v>
      </c>
      <c r="B7" s="2391"/>
      <c r="C7" s="2391"/>
      <c r="D7" s="2391"/>
      <c r="E7" s="2392"/>
      <c r="F7" s="1660"/>
      <c r="G7" s="1649"/>
      <c r="H7" s="1659" t="s">
        <v>438</v>
      </c>
      <c r="I7" s="2393">
        <f>COVER!A13</f>
        <v>30000000046</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4" t="s">
        <v>571</v>
      </c>
      <c r="B11" s="2395"/>
      <c r="C11" s="2396"/>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60405</v>
      </c>
      <c r="F12" s="1688"/>
      <c r="G12" s="1687">
        <f t="shared" ref="G12:G18" si="0">SUM(E12:F12)</f>
        <v>60405</v>
      </c>
      <c r="H12" s="1689">
        <v>65273</v>
      </c>
      <c r="I12" s="1688"/>
      <c r="J12" s="1687">
        <f t="shared" ref="J12:J18" si="1">SUM(H12:I12)</f>
        <v>65273</v>
      </c>
    </row>
    <row r="13" spans="1:10" ht="15" customHeight="1" x14ac:dyDescent="0.2">
      <c r="A13" s="1683">
        <v>2</v>
      </c>
      <c r="B13" s="1684" t="s">
        <v>45</v>
      </c>
      <c r="C13" s="1685"/>
      <c r="D13" s="1686">
        <v>2330</v>
      </c>
      <c r="E13" s="1687">
        <f>'Expenditures 15-22'!K51</f>
        <v>0</v>
      </c>
      <c r="F13" s="1688"/>
      <c r="G13" s="1687">
        <f t="shared" si="0"/>
        <v>0</v>
      </c>
      <c r="H13" s="1689">
        <v>0</v>
      </c>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v>0</v>
      </c>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v>0</v>
      </c>
      <c r="I15" s="1689">
        <v>0</v>
      </c>
      <c r="J15" s="1687">
        <f t="shared" si="1"/>
        <v>0</v>
      </c>
    </row>
    <row r="16" spans="1:10" ht="15" customHeight="1" x14ac:dyDescent="0.2">
      <c r="A16" s="1683">
        <v>5</v>
      </c>
      <c r="B16" s="1684" t="s">
        <v>108</v>
      </c>
      <c r="C16" s="1685"/>
      <c r="D16" s="1686">
        <v>2570</v>
      </c>
      <c r="E16" s="1687">
        <f>'Expenditures 15-22'!K64</f>
        <v>0</v>
      </c>
      <c r="F16" s="1688"/>
      <c r="G16" s="1687">
        <f t="shared" si="0"/>
        <v>0</v>
      </c>
      <c r="H16" s="1689">
        <v>0</v>
      </c>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v>0</v>
      </c>
      <c r="I17" s="1688"/>
      <c r="J17" s="1687">
        <f t="shared" si="1"/>
        <v>0</v>
      </c>
    </row>
    <row r="18" spans="1:10" ht="22.5" customHeight="1" x14ac:dyDescent="0.2">
      <c r="A18" s="1971">
        <v>7</v>
      </c>
      <c r="B18" s="2397" t="s">
        <v>8</v>
      </c>
      <c r="C18" s="2398"/>
      <c r="D18" s="2399"/>
      <c r="E18" s="1691">
        <v>0</v>
      </c>
      <c r="F18" s="1691">
        <v>0</v>
      </c>
      <c r="G18" s="1692">
        <f t="shared" si="0"/>
        <v>0</v>
      </c>
      <c r="H18" s="1689">
        <v>0</v>
      </c>
      <c r="I18" s="1689">
        <v>0</v>
      </c>
      <c r="J18" s="1687">
        <f t="shared" si="1"/>
        <v>0</v>
      </c>
    </row>
    <row r="19" spans="1:10" ht="12.75" customHeight="1" thickBot="1" x14ac:dyDescent="0.25">
      <c r="A19" s="1683">
        <v>8</v>
      </c>
      <c r="B19" s="1693" t="s">
        <v>1382</v>
      </c>
      <c r="D19" s="1694"/>
      <c r="E19" s="1695">
        <f t="shared" ref="E19:J19" si="2">SUM(E12:E17)-E18</f>
        <v>60405</v>
      </c>
      <c r="F19" s="1695">
        <f t="shared" si="2"/>
        <v>0</v>
      </c>
      <c r="G19" s="1695">
        <f t="shared" si="2"/>
        <v>60405</v>
      </c>
      <c r="H19" s="1695">
        <f t="shared" si="2"/>
        <v>65273</v>
      </c>
      <c r="I19" s="1695">
        <f t="shared" si="2"/>
        <v>0</v>
      </c>
      <c r="J19" s="1695">
        <f t="shared" si="2"/>
        <v>65273</v>
      </c>
    </row>
    <row r="20" spans="1:10" ht="25.5" customHeight="1" thickTop="1" x14ac:dyDescent="0.2">
      <c r="A20" s="1683">
        <v>9</v>
      </c>
      <c r="B20" s="2400" t="s">
        <v>1951</v>
      </c>
      <c r="C20" s="2398"/>
      <c r="D20" s="2399"/>
      <c r="E20" s="1696"/>
      <c r="F20" s="1696"/>
      <c r="G20" s="1696"/>
      <c r="H20" s="1696"/>
      <c r="I20" s="1696"/>
      <c r="J20" s="1697">
        <f>IF(AND(G19&gt;0,J19&gt;0),(((J19-G19)/G19)),"Enter Budget Data")</f>
        <v>8.0589355185828992E-2</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05"/>
      <c r="D26" s="2405"/>
      <c r="E26" s="1970"/>
      <c r="F26" s="2404">
        <v>42644</v>
      </c>
      <c r="G26" s="2404"/>
    </row>
    <row r="27" spans="1:10" x14ac:dyDescent="0.2">
      <c r="B27" s="1698"/>
      <c r="C27" s="1965" t="s">
        <v>1222</v>
      </c>
      <c r="D27" s="1966"/>
      <c r="E27" s="1967"/>
      <c r="F27" s="2401" t="s">
        <v>1995</v>
      </c>
      <c r="G27" s="2401"/>
    </row>
    <row r="28" spans="1:10" ht="28.5" customHeight="1" x14ac:dyDescent="0.2">
      <c r="B28" s="1698"/>
      <c r="C28" s="2403" t="s">
        <v>2094</v>
      </c>
      <c r="D28" s="2403"/>
      <c r="E28" s="1969"/>
      <c r="F28" s="2403" t="s">
        <v>2095</v>
      </c>
      <c r="G28" s="2403"/>
    </row>
    <row r="29" spans="1:10" x14ac:dyDescent="0.2">
      <c r="B29" s="1698"/>
      <c r="C29" s="1963" t="s">
        <v>1997</v>
      </c>
      <c r="E29" s="1968"/>
      <c r="F29" s="2402" t="s">
        <v>1996</v>
      </c>
      <c r="G29" s="2402"/>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1998</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t="s">
        <v>2089</v>
      </c>
      <c r="C39" s="2383" t="s">
        <v>1050</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6" sqref="A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2111</v>
      </c>
    </row>
    <row r="6" spans="1:2" x14ac:dyDescent="0.2">
      <c r="A6" s="387"/>
    </row>
    <row r="7" spans="1:2" x14ac:dyDescent="0.2">
      <c r="A7" s="387"/>
    </row>
    <row r="8" spans="1:2" x14ac:dyDescent="0.2">
      <c r="A8" s="387"/>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Jackson/Perry Co Reg Del System</v>
      </c>
    </row>
    <row r="65" spans="2:2" x14ac:dyDescent="0.2">
      <c r="B65" s="396">
        <f>COVER!A13</f>
        <v>30000000046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6" sqref="C16"/>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1133475</xdr:colOff>
                <xdr:row>1</xdr:row>
                <xdr:rowOff>9525</xdr:rowOff>
              </from>
              <to>
                <xdr:col>0</xdr:col>
                <xdr:colOff>2047875</xdr:colOff>
                <xdr:row>5</xdr:row>
                <xdr:rowOff>47625</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0</xdr:col>
                <xdr:colOff>2238375</xdr:colOff>
                <xdr:row>1</xdr:row>
                <xdr:rowOff>9525</xdr:rowOff>
              </from>
              <to>
                <xdr:col>1</xdr:col>
                <xdr:colOff>257175</xdr:colOff>
                <xdr:row>5</xdr:row>
                <xdr:rowOff>47625</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1978</v>
      </c>
      <c r="B1" s="2407"/>
      <c r="C1" s="2407"/>
      <c r="D1" s="2407"/>
      <c r="E1" s="2407"/>
      <c r="F1" s="2408"/>
    </row>
    <row r="2" spans="1:8" ht="39.75" customHeight="1" x14ac:dyDescent="0.2">
      <c r="A2" s="2416" t="s">
        <v>1953</v>
      </c>
      <c r="B2" s="2417"/>
      <c r="C2" s="2417"/>
      <c r="D2" s="2417"/>
      <c r="E2" s="2417"/>
      <c r="F2" s="2418"/>
      <c r="G2" s="1879"/>
      <c r="H2" s="1879"/>
    </row>
    <row r="3" spans="1:8" ht="46.5" customHeight="1" x14ac:dyDescent="0.2">
      <c r="A3" s="2419" t="s">
        <v>1782</v>
      </c>
      <c r="B3" s="2420"/>
      <c r="C3" s="2420"/>
      <c r="D3" s="2420"/>
      <c r="E3" s="2420"/>
      <c r="F3" s="2421"/>
      <c r="G3" s="1879"/>
      <c r="H3" s="1879"/>
    </row>
    <row r="4" spans="1:8" s="1627" customFormat="1" ht="41.25" customHeight="1" x14ac:dyDescent="0.2">
      <c r="A4" s="2422" t="s">
        <v>1977</v>
      </c>
      <c r="B4" s="2423"/>
      <c r="C4" s="2423"/>
      <c r="D4" s="2423"/>
      <c r="E4" s="2423"/>
      <c r="F4" s="2424"/>
    </row>
    <row r="5" spans="1:8" ht="42" customHeight="1" x14ac:dyDescent="0.2">
      <c r="A5" s="1894" t="s">
        <v>571</v>
      </c>
      <c r="B5" s="1628" t="s">
        <v>1980</v>
      </c>
      <c r="C5" s="1628" t="s">
        <v>1981</v>
      </c>
      <c r="D5" s="1628" t="s">
        <v>1979</v>
      </c>
      <c r="E5" s="1628" t="s">
        <v>1982</v>
      </c>
      <c r="F5" s="1628" t="s">
        <v>1692</v>
      </c>
    </row>
    <row r="6" spans="1:8" s="1631" customFormat="1" ht="14.25" customHeight="1" x14ac:dyDescent="0.2">
      <c r="A6" s="1629" t="s">
        <v>1693</v>
      </c>
      <c r="B6" s="1630">
        <f>'Acct Summary 7-8'!C8</f>
        <v>439929</v>
      </c>
      <c r="C6" s="1630">
        <f>'Acct Summary 7-8'!D8</f>
        <v>0</v>
      </c>
      <c r="D6" s="1630">
        <f>'Acct Summary 7-8'!F8</f>
        <v>0</v>
      </c>
      <c r="E6" s="1630">
        <f>'Acct Summary 7-8'!I8</f>
        <v>0</v>
      </c>
      <c r="F6" s="1630">
        <f>SUM(B6:E6)</f>
        <v>439929</v>
      </c>
    </row>
    <row r="7" spans="1:8" s="1631" customFormat="1" ht="14.25" customHeight="1" thickBot="1" x14ac:dyDescent="0.25">
      <c r="A7" s="1629" t="s">
        <v>1694</v>
      </c>
      <c r="B7" s="1632">
        <f>'Acct Summary 7-8'!C17</f>
        <v>439965</v>
      </c>
      <c r="C7" s="1632">
        <f>'Acct Summary 7-8'!D17</f>
        <v>0</v>
      </c>
      <c r="D7" s="1632">
        <f>'Acct Summary 7-8'!F17</f>
        <v>0</v>
      </c>
      <c r="E7" s="1895"/>
      <c r="F7" s="1630">
        <f>SUM(B7:E7)</f>
        <v>439965</v>
      </c>
    </row>
    <row r="8" spans="1:8" s="1631" customFormat="1" ht="14.25" thickTop="1" thickBot="1" x14ac:dyDescent="0.25">
      <c r="A8" s="1633" t="s">
        <v>1695</v>
      </c>
      <c r="B8" s="1634">
        <f>(B6-B7)</f>
        <v>-36</v>
      </c>
      <c r="C8" s="1634">
        <f>(C6-C7)</f>
        <v>0</v>
      </c>
      <c r="D8" s="1634">
        <f>(D6-D7)</f>
        <v>0</v>
      </c>
      <c r="E8" s="1632">
        <f>(E6-E7)</f>
        <v>0</v>
      </c>
      <c r="F8" s="1635">
        <f>SUM(F6-F7)</f>
        <v>-36</v>
      </c>
    </row>
    <row r="9" spans="1:8" s="1631" customFormat="1" ht="14.25" thickTop="1" thickBot="1" x14ac:dyDescent="0.25">
      <c r="A9" s="1636" t="s">
        <v>1954</v>
      </c>
      <c r="B9" s="1637">
        <f>'Acct Summary 7-8'!C81</f>
        <v>121172</v>
      </c>
      <c r="C9" s="1637">
        <f>'Acct Summary 7-8'!D81</f>
        <v>0</v>
      </c>
      <c r="D9" s="1637">
        <f>'Acct Summary 7-8'!F81</f>
        <v>0</v>
      </c>
      <c r="E9" s="1637">
        <f>'Acct Summary 7-8'!I81</f>
        <v>0</v>
      </c>
      <c r="F9" s="1716">
        <f>SUM(B9:E9)</f>
        <v>121172</v>
      </c>
    </row>
    <row r="10" spans="1:8" ht="16.5" customHeight="1" thickTop="1" x14ac:dyDescent="0.2">
      <c r="A10" s="1638"/>
      <c r="B10" s="1639"/>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7" customFormat="1" ht="0.75" customHeight="1" x14ac:dyDescent="0.2">
      <c r="A14" s="2409" t="s">
        <v>1850</v>
      </c>
      <c r="B14" s="2409"/>
      <c r="C14" s="2409"/>
      <c r="D14" s="2409"/>
      <c r="E14" s="2409"/>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25"/>
      <c r="B8" s="2426"/>
      <c r="C8" s="2426"/>
      <c r="D8" s="2427"/>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30" t="s">
        <v>1990</v>
      </c>
      <c r="D11" s="2431"/>
    </row>
    <row r="12" spans="1:4" s="4" customFormat="1" ht="12.75" x14ac:dyDescent="0.2">
      <c r="A12" s="1952"/>
      <c r="B12" s="227"/>
      <c r="C12" s="1951" t="s">
        <v>1989</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1991</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2037</v>
      </c>
      <c r="D28" s="2282"/>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2039</v>
      </c>
      <c r="D31" s="1265" t="str">
        <f>IF(AND(COVER!J29="X",COVER!J30="X",COVER!L30&lt;&gt;"X"),"OK",IF(AND(COVER!J29="X",COVER!J30&lt;&gt;"X",COVER!L30="X"),"OK",IF(AND(COVER!L29="X",COVER!J30&lt;&gt;"X"),"OK","PLEASE CHECK YES or NO.")))</f>
        <v>OK</v>
      </c>
    </row>
    <row r="32" spans="1:4" x14ac:dyDescent="0.2">
      <c r="A32" s="232"/>
      <c r="B32" s="235"/>
      <c r="C32" s="1641" t="s">
        <v>2038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b">
        <f>IF('Aud Quest 2'!B51="X",IF('Aud Quest 2'!F51&gt;"00/00/00 ","Enter Effective Date","ok"))</f>
        <v>0</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1931</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9" t="str">
        <f>COVER!A17</f>
        <v>Jackson/Perry Co Reg Del System</v>
      </c>
      <c r="B7" s="2440"/>
      <c r="C7" s="2440"/>
      <c r="D7" s="2441"/>
      <c r="E7" s="2442">
        <f>COVER!A13</f>
        <v>30000000046</v>
      </c>
      <c r="F7" s="2443"/>
      <c r="G7" s="2444" t="str">
        <f>COVER!T23</f>
        <v>060-004252</v>
      </c>
      <c r="H7" s="2445"/>
      <c r="I7" s="2445"/>
      <c r="J7" s="2445"/>
      <c r="K7" s="2445"/>
      <c r="L7" s="2446"/>
    </row>
    <row r="8" spans="1:29" ht="13.5" customHeight="1" x14ac:dyDescent="0.2">
      <c r="A8" s="2038" t="s">
        <v>2026</v>
      </c>
      <c r="B8" s="2039"/>
      <c r="C8" s="2018"/>
      <c r="D8" s="2018"/>
      <c r="E8" s="2042"/>
      <c r="F8" s="2019"/>
      <c r="G8" s="2020" t="s">
        <v>1414</v>
      </c>
      <c r="H8" s="1290"/>
      <c r="I8" s="1290"/>
      <c r="J8" s="1290"/>
      <c r="K8" s="1290"/>
      <c r="L8" s="2021"/>
    </row>
    <row r="9" spans="1:29" ht="13.5" customHeight="1" x14ac:dyDescent="0.2">
      <c r="A9" s="2447"/>
      <c r="B9" s="2448"/>
      <c r="C9" s="2448"/>
      <c r="D9" s="2448"/>
      <c r="E9" s="2448"/>
      <c r="F9" s="2449"/>
      <c r="G9" s="2450" t="str">
        <f>COVER!T13</f>
        <v>Emling &amp; Hoffman, P.C.</v>
      </c>
      <c r="H9" s="2451"/>
      <c r="I9" s="2451"/>
      <c r="J9" s="2451"/>
      <c r="K9" s="2451"/>
      <c r="L9" s="2452"/>
    </row>
    <row r="10" spans="1:29" ht="13.5" customHeight="1" x14ac:dyDescent="0.2">
      <c r="A10" s="2453"/>
      <c r="B10" s="2454"/>
      <c r="C10" s="2454"/>
      <c r="D10" s="2454"/>
      <c r="E10" s="2454"/>
      <c r="F10" s="2455"/>
      <c r="G10" s="2450" t="str">
        <f>COVER!T17</f>
        <v>105 East Main Street</v>
      </c>
      <c r="H10" s="2456"/>
      <c r="I10" s="2456"/>
      <c r="J10" s="2456"/>
      <c r="K10" s="2456"/>
      <c r="L10" s="2457"/>
    </row>
    <row r="11" spans="1:29" ht="13.5" customHeight="1" x14ac:dyDescent="0.2">
      <c r="A11" s="2038" t="s">
        <v>2028</v>
      </c>
      <c r="B11" s="2039"/>
      <c r="C11" s="2018"/>
      <c r="D11" s="2042"/>
      <c r="E11" s="2018"/>
      <c r="F11" s="2019"/>
      <c r="G11" s="2450" t="str">
        <f>COVER!T19</f>
        <v>DuQuoin</v>
      </c>
      <c r="H11" s="2456"/>
      <c r="I11" s="2456"/>
      <c r="J11" s="1980" t="str">
        <f>COVER!X19</f>
        <v>IL</v>
      </c>
      <c r="K11" s="1980">
        <f>COVER!Z19</f>
        <v>62832</v>
      </c>
      <c r="L11" s="2022"/>
    </row>
    <row r="12" spans="1:29" ht="13.5" customHeight="1" x14ac:dyDescent="0.2">
      <c r="A12" s="2458" t="s">
        <v>2027</v>
      </c>
      <c r="B12" s="2459"/>
      <c r="C12" s="2459"/>
      <c r="D12" s="2459"/>
      <c r="E12" s="2459"/>
      <c r="F12" s="2460"/>
      <c r="G12" s="1983"/>
      <c r="H12" s="1309"/>
      <c r="I12" s="1309"/>
      <c r="J12" s="1309"/>
      <c r="K12" s="1309"/>
      <c r="L12" s="1984"/>
    </row>
    <row r="13" spans="1:29" ht="13.5" customHeight="1" x14ac:dyDescent="0.2">
      <c r="A13" s="2450"/>
      <c r="B13" s="2451"/>
      <c r="C13" s="2451"/>
      <c r="D13" s="2451"/>
      <c r="E13" s="1308"/>
      <c r="F13" s="2031"/>
      <c r="G13" s="2023" t="s">
        <v>2030</v>
      </c>
      <c r="H13" s="2024"/>
      <c r="I13" s="2461" t="str">
        <f>COVER!T25</f>
        <v>donhoffman@emlingcpa.com</v>
      </c>
      <c r="J13" s="2462"/>
      <c r="K13" s="2462"/>
      <c r="L13" s="2463"/>
    </row>
    <row r="14" spans="1:29" ht="13.5" customHeight="1" x14ac:dyDescent="0.2">
      <c r="A14" s="2450" t="str">
        <f>COVER!A19</f>
        <v>3764 State Route 13/127</v>
      </c>
      <c r="B14" s="2448"/>
      <c r="C14" s="2448"/>
      <c r="D14" s="2448"/>
      <c r="E14" s="2029">
        <v>0</v>
      </c>
      <c r="F14" s="1307"/>
      <c r="G14" s="2025" t="s">
        <v>1413</v>
      </c>
      <c r="H14" s="1290"/>
      <c r="I14" s="1290"/>
      <c r="J14" s="1290"/>
      <c r="K14" s="1290"/>
      <c r="L14" s="2021"/>
    </row>
    <row r="15" spans="1:29" ht="13.5" customHeight="1" x14ac:dyDescent="0.2">
      <c r="A15" s="2450" t="str">
        <f>COVER!A21</f>
        <v>Pinckneyville</v>
      </c>
      <c r="B15" s="2456"/>
      <c r="C15" s="2456"/>
      <c r="D15" s="1289"/>
      <c r="E15" s="1985"/>
      <c r="F15" s="1306"/>
      <c r="G15" s="1979" t="str">
        <f>COVER!T15</f>
        <v>Donald L. Hoffman</v>
      </c>
      <c r="H15" s="1290"/>
      <c r="I15" s="1290"/>
      <c r="J15" s="1290"/>
      <c r="K15" s="1290"/>
      <c r="L15" s="2021"/>
    </row>
    <row r="16" spans="1:29" ht="12.2" customHeight="1" x14ac:dyDescent="0.2">
      <c r="A16" s="2028" t="s">
        <v>2029</v>
      </c>
      <c r="B16" s="1557"/>
      <c r="C16" s="2030">
        <f>COVER!A25</f>
        <v>62274</v>
      </c>
      <c r="D16" s="2030"/>
      <c r="E16" s="2030"/>
      <c r="F16" s="2031"/>
      <c r="G16" s="2464"/>
      <c r="H16" s="2465"/>
      <c r="I16" s="2465"/>
      <c r="J16" s="2465"/>
      <c r="K16" s="2465"/>
      <c r="L16" s="2466"/>
    </row>
    <row r="17" spans="1:13" ht="12.2" customHeight="1" x14ac:dyDescent="0.2">
      <c r="A17" s="2467"/>
      <c r="B17" s="2468"/>
      <c r="C17" s="2468"/>
      <c r="D17" s="2468"/>
      <c r="E17" s="2468"/>
      <c r="F17" s="2469"/>
      <c r="G17" s="2025" t="s">
        <v>1412</v>
      </c>
      <c r="H17" s="1290"/>
      <c r="I17" s="1290"/>
      <c r="J17" s="1290"/>
      <c r="K17" s="2026" t="s">
        <v>1411</v>
      </c>
      <c r="L17" s="2019"/>
      <c r="M17" s="1305"/>
    </row>
    <row r="18" spans="1:13" ht="12.2" customHeight="1" x14ac:dyDescent="0.2">
      <c r="A18" s="2453"/>
      <c r="B18" s="2454"/>
      <c r="C18" s="2454"/>
      <c r="D18" s="2454"/>
      <c r="E18" s="2454"/>
      <c r="F18" s="2455"/>
      <c r="G18" s="2439" t="str">
        <f>COVER!T21</f>
        <v>618-542-4747</v>
      </c>
      <c r="H18" s="2440"/>
      <c r="I18" s="2440"/>
      <c r="J18" s="2440"/>
      <c r="K18" s="2439" t="str">
        <f>COVER!X21</f>
        <v>618-542-6141</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1" t="str">
        <f>'Single Audit Cover'!A7</f>
        <v>Jackson/Perry Co Reg Del System</v>
      </c>
      <c r="B1" s="2438"/>
      <c r="C1" s="2438"/>
      <c r="D1" s="2438"/>
    </row>
    <row r="2" spans="1:11" s="1978" customFormat="1" ht="12.75" x14ac:dyDescent="0.2">
      <c r="A2" s="2472">
        <f>'Single Audit Cover'!E7</f>
        <v>30000000046</v>
      </c>
      <c r="B2" s="2473"/>
      <c r="C2" s="2473"/>
      <c r="D2" s="2473"/>
    </row>
    <row r="3" spans="1:11" s="1978" customFormat="1" ht="12.75" x14ac:dyDescent="0.2">
      <c r="A3" s="2471" t="s">
        <v>2015</v>
      </c>
      <c r="B3" s="2438"/>
      <c r="C3" s="2438"/>
      <c r="D3" s="2438"/>
    </row>
    <row r="4" spans="1:11" s="1978" customFormat="1" ht="4.5" customHeight="1" x14ac:dyDescent="0.2">
      <c r="A4" s="1976"/>
      <c r="B4" s="1975"/>
      <c r="C4" s="1975"/>
      <c r="D4" s="1975"/>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Jackson/Perry Co Reg Del System</v>
      </c>
      <c r="B1" s="2476"/>
      <c r="C1" s="2476"/>
      <c r="D1" s="2476"/>
      <c r="E1" s="2476"/>
    </row>
    <row r="2" spans="1:5" x14ac:dyDescent="0.2">
      <c r="A2" s="2477">
        <f>'Single Audit Cover'!E7</f>
        <v>30000000046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146502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2031</v>
      </c>
      <c r="B17" s="1361" t="s">
        <v>1499</v>
      </c>
      <c r="C17" s="1361"/>
      <c r="D17" s="1360">
        <f>-SUM('Revenues 9-14'!C271:K271)</f>
        <v>0</v>
      </c>
    </row>
    <row r="19" spans="1:4" ht="13.5" thickBot="1" x14ac:dyDescent="0.25">
      <c r="A19" s="1359" t="s">
        <v>1498</v>
      </c>
      <c r="D19" s="1358">
        <f>SUM(D10:D17)</f>
        <v>146502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146502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1">
        <f>SUM(D35:D45)</f>
        <v>0</v>
      </c>
    </row>
    <row r="49" spans="2:4" x14ac:dyDescent="0.2">
      <c r="B49" s="1349" t="s">
        <v>1489</v>
      </c>
      <c r="C49" s="1349"/>
      <c r="D49" s="1981">
        <f>D32-D47</f>
        <v>146502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B9" sqref="B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Jackson/Perry Co Reg Del System</v>
      </c>
      <c r="C1" s="2481"/>
      <c r="D1" s="2481"/>
      <c r="E1" s="2481"/>
      <c r="F1" s="2481"/>
      <c r="G1" s="2481"/>
      <c r="H1" s="2481"/>
      <c r="I1" s="2481"/>
      <c r="J1" s="2481"/>
      <c r="K1" s="2481"/>
    </row>
    <row r="2" spans="2:12" ht="15" x14ac:dyDescent="0.2">
      <c r="B2" s="2482">
        <f>'Single Audit Cover'!E7</f>
        <v>30000000046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6"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1955</v>
      </c>
      <c r="G8" s="1407" t="s">
        <v>1857</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2086</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6" sqref="B15:B16"/>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Jackson/Perry Co Reg Del System</v>
      </c>
      <c r="B1" s="2486"/>
      <c r="C1" s="2486"/>
      <c r="D1" s="2486"/>
      <c r="E1" s="1434"/>
    </row>
    <row r="2" spans="1:7" ht="13.5" customHeight="1" x14ac:dyDescent="0.2">
      <c r="A2" s="2487">
        <f>'Single Audit Cover'!E7</f>
        <v>30000000046</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1912</v>
      </c>
      <c r="C6" s="1367"/>
      <c r="D6" s="1367"/>
    </row>
    <row r="7" spans="1:7" ht="60.95" customHeight="1" x14ac:dyDescent="0.2">
      <c r="A7" s="2493" t="s">
        <v>2021</v>
      </c>
      <c r="B7" s="2494"/>
      <c r="C7" s="2494"/>
      <c r="D7" s="2494"/>
      <c r="E7" s="1432"/>
    </row>
    <row r="8" spans="1:7" ht="12" customHeight="1" x14ac:dyDescent="0.2">
      <c r="A8" s="1357"/>
      <c r="B8" s="2044"/>
      <c r="C8" s="2044"/>
      <c r="D8" s="2044"/>
      <c r="E8" s="1432"/>
    </row>
    <row r="9" spans="1:7" ht="21.75" customHeight="1" x14ac:dyDescent="0.2">
      <c r="A9" s="2051" t="s">
        <v>2069</v>
      </c>
      <c r="B9" s="2055"/>
      <c r="C9" s="2055"/>
      <c r="D9" s="2055"/>
      <c r="E9" s="2056"/>
      <c r="F9" s="2054"/>
      <c r="G9" s="2054"/>
    </row>
    <row r="10" spans="1:7" ht="15" customHeight="1" x14ac:dyDescent="0.2">
      <c r="A10" s="2057" t="s">
        <v>2070</v>
      </c>
      <c r="B10" s="2058"/>
      <c r="C10" s="2059"/>
      <c r="D10" s="2060" t="s">
        <v>2071</v>
      </c>
      <c r="E10" s="2059"/>
      <c r="F10" s="2060" t="s">
        <v>106</v>
      </c>
      <c r="G10" s="2054"/>
    </row>
    <row r="11" spans="1:7" ht="22.5" customHeight="1" x14ac:dyDescent="0.2">
      <c r="A11" s="1357" t="s">
        <v>2072</v>
      </c>
      <c r="C11" s="1353"/>
      <c r="D11" s="1353"/>
    </row>
    <row r="12" spans="1:7" x14ac:dyDescent="0.2">
      <c r="A12" s="2493" t="s">
        <v>1913</v>
      </c>
      <c r="B12" s="2494"/>
      <c r="C12" s="2494"/>
      <c r="D12" s="2494"/>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5"/>
      <c r="E16" s="2495"/>
      <c r="F16" s="2495"/>
    </row>
    <row r="17" spans="1:6" ht="20.65" customHeight="1" x14ac:dyDescent="0.2">
      <c r="A17" s="1797"/>
      <c r="B17" s="1428"/>
      <c r="C17" s="2045"/>
      <c r="D17" s="2495"/>
      <c r="E17" s="2495"/>
      <c r="F17" s="2495"/>
    </row>
    <row r="18" spans="1:6" ht="20.65" customHeight="1" x14ac:dyDescent="0.2">
      <c r="A18" s="1797"/>
      <c r="B18" s="1428"/>
      <c r="C18" s="2045"/>
      <c r="D18" s="2495"/>
      <c r="E18" s="2495"/>
      <c r="F18" s="2495"/>
    </row>
    <row r="19" spans="1:6" ht="20.65" customHeight="1" x14ac:dyDescent="0.2">
      <c r="A19" s="1797"/>
      <c r="B19" s="1428"/>
      <c r="C19" s="2045"/>
      <c r="D19" s="2495"/>
      <c r="E19" s="2495"/>
      <c r="F19" s="2495"/>
    </row>
    <row r="20" spans="1:6" ht="20.65" customHeight="1" x14ac:dyDescent="0.2">
      <c r="A20" s="1797"/>
      <c r="B20" s="1428"/>
      <c r="C20" s="2045"/>
      <c r="D20" s="2495"/>
      <c r="E20" s="2495"/>
      <c r="F20" s="2495"/>
    </row>
    <row r="21" spans="1:6" ht="20.65" customHeight="1" x14ac:dyDescent="0.2">
      <c r="A21" s="1797"/>
      <c r="B21" s="1428"/>
      <c r="C21" s="2045"/>
      <c r="D21" s="2495"/>
      <c r="E21" s="2495"/>
      <c r="F21" s="2495"/>
    </row>
    <row r="22" spans="1:6" ht="20.65" customHeight="1" x14ac:dyDescent="0.2">
      <c r="A22" s="1797"/>
      <c r="B22" s="1428"/>
      <c r="C22" s="2045"/>
      <c r="D22" s="2495"/>
      <c r="E22" s="2495"/>
      <c r="F22" s="2495"/>
    </row>
    <row r="23" spans="1:6" ht="20.65" customHeight="1" x14ac:dyDescent="0.2">
      <c r="A23" s="1797"/>
      <c r="B23" s="1428"/>
      <c r="C23" s="2045"/>
      <c r="D23" s="2495"/>
      <c r="E23" s="2495"/>
      <c r="F23" s="2495"/>
    </row>
    <row r="24" spans="1:6" ht="20.65" customHeight="1" x14ac:dyDescent="0.2">
      <c r="A24" s="1797"/>
      <c r="B24" s="1428"/>
      <c r="C24" s="2045"/>
      <c r="D24" s="2495"/>
      <c r="E24" s="2495"/>
      <c r="F24" s="2495"/>
    </row>
    <row r="25" spans="1:6" ht="20.65" customHeight="1" x14ac:dyDescent="0.2">
      <c r="A25" s="1797"/>
      <c r="B25" s="1428"/>
      <c r="C25" s="2045"/>
      <c r="D25" s="2495"/>
      <c r="E25" s="2495"/>
      <c r="F25" s="2495"/>
    </row>
    <row r="26" spans="1:6" ht="20.65" customHeight="1" x14ac:dyDescent="0.2">
      <c r="A26" s="1797"/>
      <c r="B26" s="1428"/>
      <c r="C26" s="2045"/>
      <c r="D26" s="2495"/>
      <c r="E26" s="2495"/>
      <c r="F26" s="2495"/>
    </row>
    <row r="27" spans="1:6" ht="20.65" customHeight="1" x14ac:dyDescent="0.2">
      <c r="A27" s="1797"/>
      <c r="B27" s="1428"/>
      <c r="C27" s="2045"/>
      <c r="D27" s="2495"/>
      <c r="E27" s="2495"/>
      <c r="F27" s="2495"/>
    </row>
    <row r="28" spans="1:6" ht="20.65" customHeight="1" x14ac:dyDescent="0.2">
      <c r="A28" s="1797"/>
      <c r="B28" s="1428"/>
      <c r="C28" s="2045"/>
      <c r="D28" s="2495"/>
      <c r="E28" s="2495"/>
      <c r="F28" s="2495"/>
    </row>
    <row r="29" spans="1:6" ht="10.5" customHeight="1" x14ac:dyDescent="0.2">
      <c r="A29" s="1533"/>
      <c r="B29" s="1729"/>
      <c r="C29" s="1730"/>
      <c r="D29" s="1731"/>
      <c r="E29" s="1427"/>
    </row>
    <row r="30" spans="1:6" ht="12" customHeight="1" x14ac:dyDescent="0.2">
      <c r="A30" s="1798" t="s">
        <v>2073</v>
      </c>
      <c r="B30" s="1729"/>
      <c r="C30" s="1730"/>
      <c r="D30" s="1731"/>
      <c r="E30" s="1427"/>
    </row>
    <row r="31" spans="1:6" ht="21.75" customHeight="1" x14ac:dyDescent="0.2">
      <c r="A31" s="2496" t="s">
        <v>1914</v>
      </c>
      <c r="B31" s="2496"/>
      <c r="C31" s="2496"/>
      <c r="D31" s="2496"/>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2074</v>
      </c>
      <c r="B34" s="1729"/>
      <c r="C34" s="1730"/>
      <c r="D34" s="1731"/>
      <c r="E34" s="1427"/>
    </row>
    <row r="35" spans="1:5" ht="14.25" customHeight="1" x14ac:dyDescent="0.2">
      <c r="A35" s="1533" t="s">
        <v>1911</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7" t="s">
        <v>2022</v>
      </c>
      <c r="C45" s="2497"/>
      <c r="D45" s="2497"/>
      <c r="E45" s="1423"/>
    </row>
    <row r="46" spans="1:5" s="1372" customFormat="1" ht="33.75" customHeight="1" x14ac:dyDescent="0.2">
      <c r="A46" s="1422">
        <v>6</v>
      </c>
      <c r="B46" s="2484" t="s">
        <v>2077</v>
      </c>
      <c r="C46" s="2484"/>
      <c r="D46" s="2484"/>
    </row>
    <row r="47" spans="1:5" ht="45.75" customHeight="1" x14ac:dyDescent="0.2">
      <c r="A47" s="1422">
        <v>7</v>
      </c>
      <c r="B47" s="2484" t="s">
        <v>2078</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G21" sqref="G2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Jackson/Perry Co Reg Del System</v>
      </c>
      <c r="C1" s="2500"/>
      <c r="D1" s="2500"/>
      <c r="E1" s="2500"/>
      <c r="F1" s="2500"/>
      <c r="G1" s="2500"/>
      <c r="H1" s="2500"/>
      <c r="I1" s="2500"/>
      <c r="J1" s="1473"/>
    </row>
    <row r="2" spans="2:10" s="1367" customFormat="1" ht="12.75" customHeight="1" x14ac:dyDescent="0.2">
      <c r="B2" s="2501">
        <f>'Single Audit Cover'!E7</f>
        <v>30000000046</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t="s">
        <v>1385</v>
      </c>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2089</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2089</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1053</v>
      </c>
      <c r="G20" s="1443" t="s">
        <v>2089</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2080</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c r="F44" s="2507"/>
      <c r="G44" s="250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37&amp;R&amp;8Page 37</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zoomScaleNormal="110" workbookViewId="0">
      <selection activeCell="K12" sqref="K1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Jackson/Perry Co Reg Del System</v>
      </c>
      <c r="C1" s="2499"/>
      <c r="D1" s="2499"/>
      <c r="E1" s="2499"/>
      <c r="F1" s="2499"/>
      <c r="G1" s="2499"/>
      <c r="H1" s="2499"/>
      <c r="I1" s="2499"/>
      <c r="J1" s="2499"/>
      <c r="K1" s="2499"/>
      <c r="L1" s="1521"/>
      <c r="M1" s="1521"/>
    </row>
    <row r="2" spans="1:13" ht="12" customHeight="1" x14ac:dyDescent="0.2">
      <c r="B2" s="2501">
        <f>'Single Audit Cover'!E7</f>
        <v>30000000046</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1956</v>
      </c>
      <c r="D10" s="1739">
        <v>1</v>
      </c>
      <c r="E10" s="1426"/>
      <c r="F10" s="1431" t="s">
        <v>1585</v>
      </c>
      <c r="G10" s="1513"/>
      <c r="H10" s="1514" t="s">
        <v>1584</v>
      </c>
      <c r="I10" s="1513" t="s">
        <v>2089</v>
      </c>
      <c r="J10" s="1512" t="s">
        <v>1583</v>
      </c>
      <c r="K10" s="1426"/>
      <c r="L10" s="1475"/>
    </row>
    <row r="11" spans="1:13" ht="13.5" customHeight="1" x14ac:dyDescent="0.2">
      <c r="B11" s="1426"/>
      <c r="C11" s="1426"/>
      <c r="D11" s="1426"/>
      <c r="E11" s="1426"/>
      <c r="F11" s="1426"/>
      <c r="G11" s="1457"/>
      <c r="H11" s="1426"/>
      <c r="I11" s="1511" t="s">
        <v>1582</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t="s">
        <v>2112</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t="s">
        <v>2113</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t="s">
        <v>2114</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t="s">
        <v>2115</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t="s">
        <v>2116</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62.25" customHeight="1" x14ac:dyDescent="0.2">
      <c r="B29" s="2514" t="s">
        <v>2117</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t="s">
        <v>2118</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38&amp;R&amp;8Page 38</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view="pageLayout" zoomScaleNormal="110" workbookViewId="0">
      <selection activeCell="B33" sqref="B3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Jackson/Perry Co Reg Del System</v>
      </c>
      <c r="C1" s="2499"/>
      <c r="D1" s="2499"/>
      <c r="E1" s="2499"/>
      <c r="F1" s="2499"/>
      <c r="G1" s="2499"/>
      <c r="H1" s="2499"/>
      <c r="I1" s="2499"/>
      <c r="J1" s="2499"/>
      <c r="K1" s="2499"/>
      <c r="L1" s="1521"/>
      <c r="M1" s="1521"/>
    </row>
    <row r="2" spans="1:13" ht="12" customHeight="1" x14ac:dyDescent="0.2">
      <c r="B2" s="2501">
        <f>'Single Audit Cover'!E7</f>
        <v>30000000046</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1956</v>
      </c>
      <c r="D10" s="1739">
        <v>2</v>
      </c>
      <c r="E10" s="1426"/>
      <c r="F10" s="1431" t="s">
        <v>1585</v>
      </c>
      <c r="G10" s="1513"/>
      <c r="H10" s="1514" t="s">
        <v>1584</v>
      </c>
      <c r="I10" s="1513" t="s">
        <v>2089</v>
      </c>
      <c r="J10" s="1512" t="s">
        <v>1583</v>
      </c>
      <c r="K10" s="1426"/>
      <c r="L10" s="1475"/>
    </row>
    <row r="11" spans="1:13" ht="13.5" customHeight="1" x14ac:dyDescent="0.2">
      <c r="B11" s="1426"/>
      <c r="C11" s="1426"/>
      <c r="D11" s="1426"/>
      <c r="E11" s="1426"/>
      <c r="F11" s="1426"/>
      <c r="G11" s="1457"/>
      <c r="H11" s="1426"/>
      <c r="I11" s="1511" t="s">
        <v>1582</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52.5" customHeight="1" x14ac:dyDescent="0.2">
      <c r="B14" s="2510" t="s">
        <v>2123</v>
      </c>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t="s">
        <v>2124</v>
      </c>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t="s">
        <v>2125</v>
      </c>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t="s">
        <v>2126</v>
      </c>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23.25" customHeight="1" x14ac:dyDescent="0.2">
      <c r="B26" s="2510" t="s">
        <v>2127</v>
      </c>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64.5" customHeight="1" x14ac:dyDescent="0.2">
      <c r="B29" s="2514" t="s">
        <v>2128</v>
      </c>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t="s">
        <v>2129</v>
      </c>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39&amp;R&amp;8Page 39</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H8" sqref="H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Jackson/Perry Co Reg Del System</v>
      </c>
      <c r="C1" s="2515"/>
      <c r="D1" s="2515"/>
      <c r="E1" s="2515"/>
      <c r="F1" s="2515"/>
      <c r="G1" s="2515"/>
      <c r="H1" s="2515"/>
      <c r="I1" s="2515"/>
      <c r="J1" s="2515"/>
      <c r="K1" s="2515"/>
      <c r="L1" s="1542"/>
    </row>
    <row r="2" spans="1:12" ht="12.75" customHeight="1" x14ac:dyDescent="0.2">
      <c r="B2" s="2516">
        <f>'Single Audit Cover'!E7</f>
        <v>30000000046</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1956</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2082</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1" sqref="C1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Jackson/Perry Co Reg Del System</v>
      </c>
      <c r="C1" s="2499"/>
      <c r="D1" s="2499"/>
      <c r="E1" s="1554"/>
    </row>
    <row r="2" spans="2:5" s="1387" customFormat="1" ht="12.75" customHeight="1" x14ac:dyDescent="0.2">
      <c r="B2" s="2501">
        <f>'Single Audit Cover'!E7</f>
        <v>30000000046</v>
      </c>
      <c r="C2" s="2501"/>
      <c r="D2" s="2501"/>
      <c r="E2" s="1553"/>
    </row>
    <row r="3" spans="2:5" s="1346" customFormat="1" ht="12.75" customHeight="1" x14ac:dyDescent="0.2">
      <c r="B3" s="2491" t="s">
        <v>1618</v>
      </c>
      <c r="C3" s="2491"/>
      <c r="D3" s="2491"/>
      <c r="E3" s="1977"/>
    </row>
    <row r="4" spans="2:5" s="1387" customFormat="1" ht="12.75" customHeight="1" x14ac:dyDescent="0.2">
      <c r="B4" s="2521" t="str">
        <f>'[1]Single Audit Cover'!A4</f>
        <v>Year Ending June 30, 2016</v>
      </c>
      <c r="C4" s="2521"/>
      <c r="D4" s="2521"/>
      <c r="E4" s="1552"/>
    </row>
    <row r="5" spans="2:5" s="1387" customFormat="1" ht="40.15" customHeight="1" x14ac:dyDescent="0.2">
      <c r="B5" s="1745"/>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t="s">
        <v>2119</v>
      </c>
      <c r="C8" s="1550" t="s">
        <v>2112</v>
      </c>
      <c r="D8" s="1550" t="s">
        <v>2121</v>
      </c>
      <c r="E8" s="1550"/>
    </row>
    <row r="9" spans="2:5" ht="13.5" customHeight="1" x14ac:dyDescent="0.2">
      <c r="B9" s="1747"/>
      <c r="C9" s="1432"/>
      <c r="D9" s="1432"/>
      <c r="E9" s="1432"/>
    </row>
    <row r="10" spans="2:5" ht="13.5" customHeight="1" x14ac:dyDescent="0.2">
      <c r="B10" s="1746" t="s">
        <v>2120</v>
      </c>
      <c r="C10" s="1432" t="s">
        <v>2122</v>
      </c>
      <c r="D10" s="1432" t="s">
        <v>2121</v>
      </c>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2083</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40&amp;R&amp;8Page 40</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Jackson/Perry Co Reg Del System</v>
      </c>
      <c r="C1" s="2499"/>
      <c r="D1" s="2499"/>
      <c r="E1" s="2499"/>
      <c r="F1" s="1542"/>
      <c r="G1" s="1542"/>
      <c r="H1" s="1542"/>
      <c r="I1" s="1542"/>
      <c r="J1" s="1542"/>
      <c r="K1" s="1542"/>
      <c r="L1" s="1542"/>
    </row>
    <row r="2" spans="2:12" ht="13.5" customHeight="1" x14ac:dyDescent="0.2">
      <c r="B2" s="2501">
        <f>'Single Audit Cover'!E7</f>
        <v>30000000046</v>
      </c>
      <c r="C2" s="2501"/>
      <c r="D2" s="2501"/>
      <c r="E2" s="2501"/>
      <c r="F2" s="1541"/>
      <c r="G2" s="1541"/>
      <c r="H2" s="1541"/>
      <c r="I2" s="1541"/>
      <c r="J2" s="1541"/>
      <c r="K2" s="1541"/>
      <c r="L2" s="1541"/>
    </row>
    <row r="3" spans="2:12" ht="13.5" customHeight="1" x14ac:dyDescent="0.2">
      <c r="B3" s="2491" t="s">
        <v>1626</v>
      </c>
      <c r="C3" s="2491"/>
      <c r="D3" s="2491"/>
      <c r="E3" s="2491"/>
      <c r="F3" s="1977"/>
      <c r="G3" s="1977"/>
      <c r="H3" s="1977"/>
      <c r="I3" s="1977"/>
      <c r="J3" s="1977"/>
      <c r="K3" s="1977"/>
      <c r="L3" s="1977"/>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2">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t="s">
        <v>2130</v>
      </c>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t="s">
        <v>2131</v>
      </c>
      <c r="C14" s="2514"/>
      <c r="D14" s="2510"/>
      <c r="E14" s="2510"/>
    </row>
    <row r="15" spans="2:12" ht="13.5" customHeight="1" x14ac:dyDescent="0.2">
      <c r="B15" s="1426"/>
      <c r="C15" s="1426"/>
      <c r="D15" s="1426"/>
    </row>
    <row r="16" spans="2:12" ht="13.5" customHeight="1" x14ac:dyDescent="0.2">
      <c r="B16" s="1320" t="s">
        <v>1621</v>
      </c>
      <c r="C16" s="1320"/>
      <c r="D16" s="1426"/>
      <c r="E16" s="2043">
        <v>42705</v>
      </c>
    </row>
    <row r="17" spans="2:5" ht="13.5" customHeight="1" x14ac:dyDescent="0.2">
      <c r="B17" s="1426"/>
      <c r="C17" s="1426"/>
      <c r="D17" s="1426"/>
    </row>
    <row r="18" spans="2:5" ht="13.5" customHeight="1" x14ac:dyDescent="0.2">
      <c r="B18" s="1320" t="s">
        <v>1620</v>
      </c>
      <c r="C18" s="1320"/>
      <c r="D18" s="1426"/>
      <c r="E18" s="1550" t="s">
        <v>2132</v>
      </c>
    </row>
    <row r="19" spans="2:5" ht="13.5" customHeight="1" x14ac:dyDescent="0.2">
      <c r="B19" s="1426"/>
      <c r="C19" s="1426"/>
      <c r="D19" s="1426"/>
    </row>
    <row r="20" spans="2:5" ht="13.5" customHeight="1" x14ac:dyDescent="0.2">
      <c r="B20" s="1320" t="s">
        <v>1619</v>
      </c>
      <c r="C20" s="1320"/>
      <c r="D20" s="1426"/>
      <c r="E20" s="1550" t="s">
        <v>2135</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41&amp;R&amp;8Page 41</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view="pageLayout" zoomScaleNormal="110" zoomScaleSheetLayoutView="100" workbookViewId="0">
      <selection activeCell="E5" sqref="E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Jackson/Perry Co Reg Del System</v>
      </c>
      <c r="C1" s="2499"/>
      <c r="D1" s="2499"/>
      <c r="E1" s="2499"/>
      <c r="F1" s="1542"/>
      <c r="G1" s="1542"/>
      <c r="H1" s="1542"/>
      <c r="I1" s="1542"/>
      <c r="J1" s="1542"/>
      <c r="K1" s="1542"/>
      <c r="L1" s="1542"/>
    </row>
    <row r="2" spans="2:12" ht="13.5" customHeight="1" x14ac:dyDescent="0.2">
      <c r="B2" s="2501">
        <f>'Single Audit Cover'!E7</f>
        <v>30000000046</v>
      </c>
      <c r="C2" s="2501"/>
      <c r="D2" s="2501"/>
      <c r="E2" s="2501"/>
      <c r="F2" s="1541"/>
      <c r="G2" s="1541"/>
      <c r="H2" s="1541"/>
      <c r="I2" s="1541"/>
      <c r="J2" s="1541"/>
      <c r="K2" s="1541"/>
      <c r="L2" s="1541"/>
    </row>
    <row r="3" spans="2:12" ht="13.5" customHeight="1" x14ac:dyDescent="0.2">
      <c r="B3" s="2491" t="s">
        <v>1626</v>
      </c>
      <c r="C3" s="2491"/>
      <c r="D3" s="2491"/>
      <c r="E3" s="2491"/>
      <c r="F3" s="2061"/>
      <c r="G3" s="2061"/>
      <c r="H3" s="2061"/>
      <c r="I3" s="2061"/>
      <c r="J3" s="2061"/>
      <c r="K3" s="2061"/>
      <c r="L3" s="2061"/>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2">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t="s">
        <v>2133</v>
      </c>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t="s">
        <v>2134</v>
      </c>
      <c r="C14" s="2514"/>
      <c r="D14" s="2510"/>
      <c r="E14" s="2510"/>
    </row>
    <row r="15" spans="2:12" ht="13.5" customHeight="1" x14ac:dyDescent="0.2">
      <c r="B15" s="1426"/>
      <c r="C15" s="1426"/>
      <c r="D15" s="1426"/>
    </row>
    <row r="16" spans="2:12" ht="13.5" customHeight="1" x14ac:dyDescent="0.2">
      <c r="B16" s="1320" t="s">
        <v>1621</v>
      </c>
      <c r="C16" s="1320"/>
      <c r="D16" s="1426"/>
      <c r="E16" s="2043">
        <v>42705</v>
      </c>
    </row>
    <row r="17" spans="2:5" ht="13.5" customHeight="1" x14ac:dyDescent="0.2">
      <c r="B17" s="1426"/>
      <c r="C17" s="1426"/>
      <c r="D17" s="1426"/>
    </row>
    <row r="18" spans="2:5" ht="13.5" customHeight="1" x14ac:dyDescent="0.2">
      <c r="B18" s="1320" t="s">
        <v>1620</v>
      </c>
      <c r="C18" s="1320"/>
      <c r="D18" s="1426"/>
      <c r="E18" s="1550" t="s">
        <v>2132</v>
      </c>
    </row>
    <row r="19" spans="2:5" ht="13.5" customHeight="1" x14ac:dyDescent="0.2">
      <c r="B19" s="1426"/>
      <c r="C19" s="1426"/>
      <c r="D19" s="1426"/>
    </row>
    <row r="20" spans="2:5" ht="13.5" customHeight="1" x14ac:dyDescent="0.2">
      <c r="B20" s="1320" t="s">
        <v>1619</v>
      </c>
      <c r="C20" s="1320"/>
      <c r="D20" s="1426"/>
      <c r="E20" s="1550" t="s">
        <v>2135</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42&amp;R&amp;8Page 42</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30000000046</v>
      </c>
    </row>
    <row r="3" spans="1:2" x14ac:dyDescent="0.2">
      <c r="A3" t="s">
        <v>1132</v>
      </c>
      <c r="B3" s="1232" t="str">
        <f>COVER!A15</f>
        <v>Jackson/Perry</v>
      </c>
    </row>
    <row r="4" spans="1:2" x14ac:dyDescent="0.2">
      <c r="A4" t="s">
        <v>1188</v>
      </c>
      <c r="B4" s="1232" t="str">
        <f>COVER!A17</f>
        <v>Jackson/Perry Co Reg Del System</v>
      </c>
    </row>
    <row r="5" spans="1:2" x14ac:dyDescent="0.2">
      <c r="A5" t="s">
        <v>819</v>
      </c>
      <c r="B5" s="1232" t="str">
        <f>COVER!A38</f>
        <v>Richard Cook</v>
      </c>
    </row>
    <row r="6" spans="1:2" x14ac:dyDescent="0.2">
      <c r="A6" t="s">
        <v>824</v>
      </c>
      <c r="B6" s="1232">
        <f>COVER!P35</f>
        <v>0</v>
      </c>
    </row>
    <row r="7" spans="1:2" x14ac:dyDescent="0.2">
      <c r="A7" t="s">
        <v>820</v>
      </c>
      <c r="B7" s="1232">
        <f>COVER!I38</f>
        <v>0</v>
      </c>
    </row>
    <row r="8" spans="1:2" x14ac:dyDescent="0.2">
      <c r="A8" t="s">
        <v>821</v>
      </c>
      <c r="B8" s="1232" t="str">
        <f>COVER!T38</f>
        <v>Donna S. Boros</v>
      </c>
    </row>
    <row r="9" spans="1:2" x14ac:dyDescent="0.2">
      <c r="A9" s="22" t="s">
        <v>1133</v>
      </c>
      <c r="B9" s="1960" t="str">
        <f>AUDITCHECK!D29</f>
        <v>CASH</v>
      </c>
    </row>
    <row r="10" spans="1:2" x14ac:dyDescent="0.2">
      <c r="A10" t="s">
        <v>1152</v>
      </c>
      <c r="B10" s="1232">
        <f>COVER!B5</f>
        <v>0</v>
      </c>
    </row>
    <row r="11" spans="1:2" x14ac:dyDescent="0.2">
      <c r="A11" t="s">
        <v>1153</v>
      </c>
      <c r="B11" s="1232" t="str">
        <f>COVER!B6</f>
        <v>X</v>
      </c>
    </row>
    <row r="12" spans="1:2" x14ac:dyDescent="0.2">
      <c r="A12" s="13" t="s">
        <v>2057</v>
      </c>
      <c r="B12" s="1232" t="str">
        <f>IF(COVER!J29="x","Yes",IF(COVER!L29="X","No",0))</f>
        <v>No</v>
      </c>
    </row>
    <row r="13" spans="1:2" x14ac:dyDescent="0.2">
      <c r="A13" s="13" t="s">
        <v>2058</v>
      </c>
      <c r="B13" s="1232" t="str">
        <f>IF(COVER!J30="x","Yes",IF(COVER!L30="x","No",0))</f>
        <v>No</v>
      </c>
    </row>
    <row r="14" spans="1:2" x14ac:dyDescent="0.2">
      <c r="A14" t="s">
        <v>566</v>
      </c>
      <c r="B14" s="1232" t="str">
        <f>IF(COVER!J31="x","Yes",IF(COVER!L31="x","No",0))</f>
        <v>Yes</v>
      </c>
    </row>
    <row r="15" spans="1:2" x14ac:dyDescent="0.2">
      <c r="A15" t="s">
        <v>676</v>
      </c>
      <c r="B15" s="1232" t="str">
        <f>COVER!T23</f>
        <v>060-004252</v>
      </c>
    </row>
    <row r="16" spans="1:2" x14ac:dyDescent="0.2">
      <c r="A16" t="s">
        <v>501</v>
      </c>
      <c r="B16" s="1232" t="str">
        <f>COVER!T13</f>
        <v>Emling &amp; Hoffman, P.C.</v>
      </c>
    </row>
    <row r="17" spans="1:2" x14ac:dyDescent="0.2">
      <c r="A17" t="s">
        <v>1052</v>
      </c>
      <c r="B17" s="1232" t="str">
        <f>COVER!T15</f>
        <v>Donald L. Hoffman</v>
      </c>
    </row>
    <row r="18" spans="1:2" x14ac:dyDescent="0.2">
      <c r="A18" t="s">
        <v>1370</v>
      </c>
      <c r="B18" s="1232" t="str">
        <f>COVER!T17</f>
        <v>105 East Main Street</v>
      </c>
    </row>
    <row r="19" spans="1:2" x14ac:dyDescent="0.2">
      <c r="A19" t="s">
        <v>1054</v>
      </c>
      <c r="B19" s="1232" t="str">
        <f>COVER!T25</f>
        <v>donhoffman@emlingcpa.com</v>
      </c>
    </row>
    <row r="20" spans="1:2" x14ac:dyDescent="0.2">
      <c r="A20" t="s">
        <v>1055</v>
      </c>
      <c r="B20" s="1232" t="str">
        <f>COVER!T19</f>
        <v>DuQuoin</v>
      </c>
    </row>
    <row r="21" spans="1:2" x14ac:dyDescent="0.2">
      <c r="A21" t="s">
        <v>569</v>
      </c>
      <c r="B21" s="1232" t="str">
        <f>COVER!X19</f>
        <v>IL</v>
      </c>
    </row>
    <row r="22" spans="1:2" x14ac:dyDescent="0.2">
      <c r="A22" t="s">
        <v>1056</v>
      </c>
      <c r="B22" s="1232">
        <f>COVER!Z19</f>
        <v>62832</v>
      </c>
    </row>
    <row r="23" spans="1:2" x14ac:dyDescent="0.2">
      <c r="A23" t="s">
        <v>1372</v>
      </c>
      <c r="B23" s="1232" t="str">
        <f>COVER!T21</f>
        <v>618-542-4747</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4">
        <f>'Aud Quest 2'!H51</f>
        <v>0</v>
      </c>
    </row>
    <row r="51" spans="1:4" x14ac:dyDescent="0.2">
      <c r="A51" s="13" t="s">
        <v>1909</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121172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121172</v>
      </c>
      <c r="D92" s="14" t="str">
        <f t="shared" si="0"/>
        <v>Error?</v>
      </c>
    </row>
    <row r="93" spans="1:4" x14ac:dyDescent="0.2">
      <c r="A93" s="55">
        <v>32</v>
      </c>
      <c r="B93" s="1232">
        <f>'Assets-Liab 5-6'!C41</f>
        <v>121172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0</v>
      </c>
      <c r="D274" s="14" t="str">
        <f t="shared" si="3"/>
        <v>Error?</v>
      </c>
    </row>
    <row r="275" spans="1:4" x14ac:dyDescent="0.2">
      <c r="A275" s="55">
        <v>214</v>
      </c>
      <c r="B275" s="1232">
        <f>'Assets-Liab 5-6'!M18</f>
        <v>0</v>
      </c>
      <c r="D275" s="14" t="str">
        <f t="shared" si="3"/>
        <v>Error?</v>
      </c>
    </row>
    <row r="276" spans="1:4" x14ac:dyDescent="0.2">
      <c r="A276" s="55">
        <v>215</v>
      </c>
      <c r="B276" s="1232">
        <f>'Assets-Liab 5-6'!M19</f>
        <v>1037991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1037991</v>
      </c>
      <c r="C279" s="14" t="s">
        <v>672</v>
      </c>
      <c r="D279" s="14" t="str">
        <f t="shared" si="3"/>
        <v>Error?</v>
      </c>
    </row>
    <row r="280" spans="1:4" x14ac:dyDescent="0.2">
      <c r="A280" s="55">
        <v>219</v>
      </c>
      <c r="B280" s="1232">
        <f>'Assets-Liab 5-6'!M40</f>
        <v>1037991</v>
      </c>
      <c r="D280" s="14" t="str">
        <f t="shared" si="3"/>
        <v>Error?</v>
      </c>
    </row>
    <row r="281" spans="1:4" x14ac:dyDescent="0.2">
      <c r="A281" s="55">
        <v>220</v>
      </c>
      <c r="B281" s="1232">
        <f>'Assets-Liab 5-6'!M41</f>
        <v>1037991</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2078</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2078</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49107</v>
      </c>
      <c r="D733" s="14" t="str">
        <f t="shared" si="10"/>
        <v>Error?</v>
      </c>
    </row>
    <row r="734" spans="1:4" x14ac:dyDescent="0.2">
      <c r="A734" s="55">
        <v>673</v>
      </c>
      <c r="B734" s="1232">
        <f>'Expenditures 15-22'!C53</f>
        <v>49107</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4953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4953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56138</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56138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0</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2682</v>
      </c>
      <c r="D791" s="14" t="str">
        <f t="shared" si="11"/>
        <v>Error?</v>
      </c>
    </row>
    <row r="792" spans="1:4" x14ac:dyDescent="0.2">
      <c r="A792" s="55">
        <v>731</v>
      </c>
      <c r="B792" s="1232">
        <f>'Expenditures 15-22'!D53</f>
        <v>2682</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540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540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3222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3222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40269</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40269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600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600</v>
      </c>
      <c r="C843" s="14" t="s">
        <v>672</v>
      </c>
      <c r="D843" s="14" t="str">
        <f t="shared" si="12"/>
        <v>Error?</v>
      </c>
    </row>
    <row r="844" spans="1:4" x14ac:dyDescent="0.2">
      <c r="A844" s="55">
        <v>783</v>
      </c>
      <c r="B844" s="1232">
        <f>'Expenditures 15-22'!E44</f>
        <v>42254</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42254</v>
      </c>
      <c r="C847" s="14" t="s">
        <v>672</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6672</v>
      </c>
      <c r="D849" s="14" t="str">
        <f t="shared" si="12"/>
        <v>Error?</v>
      </c>
    </row>
    <row r="850" spans="1:4" x14ac:dyDescent="0.2">
      <c r="A850" s="55">
        <v>789</v>
      </c>
      <c r="B850" s="1232">
        <f>'Expenditures 15-22'!E53</f>
        <v>6672</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3600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3600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53126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93395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144224</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144224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1944</v>
      </c>
      <c r="D907" s="14" t="str">
        <f t="shared" si="13"/>
        <v>Error?</v>
      </c>
    </row>
    <row r="908" spans="1:4" x14ac:dyDescent="0.2">
      <c r="A908" s="55">
        <v>847</v>
      </c>
      <c r="B908" s="1232">
        <f>'Expenditures 15-22'!F53</f>
        <v>1944</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1944</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146168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111485</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111485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111485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29557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29557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295978</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295978</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600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600</v>
      </c>
      <c r="C1115" s="14" t="s">
        <v>672</v>
      </c>
      <c r="D1115" s="14" t="str">
        <f t="shared" si="16"/>
        <v>Error?</v>
      </c>
    </row>
    <row r="1116" spans="1:4" x14ac:dyDescent="0.2">
      <c r="A1116" s="55">
        <v>1055</v>
      </c>
      <c r="B1116" s="1232">
        <f>'Expenditures 15-22'!K44</f>
        <v>44332</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44332</v>
      </c>
      <c r="C1119" s="14" t="s">
        <v>672</v>
      </c>
      <c r="D1119" s="14" t="str">
        <f t="shared" si="16"/>
        <v>Error?</v>
      </c>
    </row>
    <row r="1120" spans="1:4" x14ac:dyDescent="0.2">
      <c r="A1120" s="55">
        <v>1059</v>
      </c>
      <c r="B1120" s="1232">
        <f>'Expenditures 15-22'!K49</f>
        <v>0</v>
      </c>
      <c r="C1120" s="14" t="s">
        <v>672</v>
      </c>
      <c r="D1120" s="14" t="str">
        <f t="shared" si="16"/>
        <v>Error?</v>
      </c>
    </row>
    <row r="1121" spans="1:4" x14ac:dyDescent="0.2">
      <c r="A1121" s="55">
        <v>1060</v>
      </c>
      <c r="B1121" s="1232">
        <f>'Expenditures 15-22'!K50</f>
        <v>60405</v>
      </c>
      <c r="C1121" s="14" t="s">
        <v>672</v>
      </c>
      <c r="D1121" s="14" t="str">
        <f t="shared" si="16"/>
        <v>Error?</v>
      </c>
    </row>
    <row r="1122" spans="1:4" x14ac:dyDescent="0.2">
      <c r="A1122" s="55">
        <v>1061</v>
      </c>
      <c r="B1122" s="1232">
        <f>'Expenditures 15-22'!K53</f>
        <v>60405</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5493</v>
      </c>
      <c r="C1127" s="14" t="s">
        <v>672</v>
      </c>
      <c r="D1127" s="14" t="str">
        <f t="shared" si="16"/>
        <v>Error?</v>
      </c>
    </row>
    <row r="1128" spans="1:4" x14ac:dyDescent="0.2">
      <c r="A1128" s="55">
        <v>1067</v>
      </c>
      <c r="B1128" s="1232">
        <f>'Expenditures 15-22'!K61</f>
        <v>3600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9093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114430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29557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439965</v>
      </c>
      <c r="C1152" s="14" t="s">
        <v>672</v>
      </c>
      <c r="D1152" s="14" t="str">
        <f t="shared" si="17"/>
        <v>Error?</v>
      </c>
    </row>
    <row r="1153" spans="1:4" x14ac:dyDescent="0.2">
      <c r="A1153" s="55">
        <v>1092</v>
      </c>
      <c r="B1153" s="1232">
        <f>'Expenditures 15-22'!K115</f>
        <v>-36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0</v>
      </c>
      <c r="C1288" s="14" t="s">
        <v>672</v>
      </c>
      <c r="D1288" s="14" t="str">
        <f t="shared" si="19"/>
        <v>Error?</v>
      </c>
    </row>
    <row r="1289" spans="1:4" x14ac:dyDescent="0.2">
      <c r="A1289" s="55">
        <v>1228</v>
      </c>
      <c r="B1289" s="1232">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0</v>
      </c>
      <c r="C1388" s="14" t="s">
        <v>672</v>
      </c>
      <c r="D1388" s="14" t="str">
        <f t="shared" si="20"/>
        <v>Error?</v>
      </c>
    </row>
    <row r="1389" spans="1:4" x14ac:dyDescent="0.2">
      <c r="A1389" s="55">
        <v>1328</v>
      </c>
      <c r="B1389" s="1232">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121208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121172</v>
      </c>
      <c r="C1630" s="14" t="s">
        <v>672</v>
      </c>
      <c r="D1630" s="14" t="str">
        <f t="shared" si="24"/>
        <v>Error?</v>
      </c>
    </row>
    <row r="1631" spans="1:4" x14ac:dyDescent="0.2">
      <c r="A1631" s="55">
        <v>1570</v>
      </c>
      <c r="B1631" s="1232">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0</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0</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1152747</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1152747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111485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111485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226241</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226241</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0</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1037991</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1037991</v>
      </c>
      <c r="C2031" s="14" t="s">
        <v>672</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688154</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688154</v>
      </c>
      <c r="C2037" s="14" t="s">
        <v>672</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103799</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103799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226241</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226241</v>
      </c>
      <c r="C2049" s="14" t="s">
        <v>672</v>
      </c>
      <c r="D2049" s="14" t="str">
        <f t="shared" si="31"/>
        <v>Error?</v>
      </c>
    </row>
    <row r="2050" spans="1:4" x14ac:dyDescent="0.2">
      <c r="A2050" s="83">
        <v>1989</v>
      </c>
      <c r="D2050" s="14" t="str">
        <f t="shared" si="31"/>
        <v>OK</v>
      </c>
    </row>
    <row r="2051" spans="1:4" x14ac:dyDescent="0.2">
      <c r="A2051" s="55">
        <v>1990</v>
      </c>
      <c r="B2051" s="1232">
        <f>'Cap Outlay Deprec 27'!K8</f>
        <v>0</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565712</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565712</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0</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472279</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472279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29557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29557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12824</v>
      </c>
      <c r="C2551" s="14" t="s">
        <v>672</v>
      </c>
      <c r="D2551" s="14" t="str">
        <f t="shared" si="38"/>
        <v>Error?</v>
      </c>
    </row>
    <row r="2552" spans="1:4" x14ac:dyDescent="0.2">
      <c r="A2552" s="83">
        <v>2491</v>
      </c>
      <c r="D2552" s="14" t="str">
        <f t="shared" si="38"/>
        <v>OK</v>
      </c>
    </row>
    <row r="2553" spans="1:4" x14ac:dyDescent="0.2">
      <c r="A2553" s="55">
        <v>2492</v>
      </c>
      <c r="B2553" s="1232">
        <f>'Acct Summary 7-8'!C6</f>
        <v>280603</v>
      </c>
      <c r="C2553" s="14" t="s">
        <v>672</v>
      </c>
      <c r="D2553" s="14" t="str">
        <f t="shared" si="38"/>
        <v>Error?</v>
      </c>
    </row>
    <row r="2554" spans="1:4" x14ac:dyDescent="0.2">
      <c r="A2554" s="55">
        <v>2493</v>
      </c>
      <c r="B2554" s="1232">
        <f>'Acct Summary 7-8'!C7</f>
        <v>146502</v>
      </c>
      <c r="C2554" s="14" t="s">
        <v>672</v>
      </c>
      <c r="D2554" s="14" t="str">
        <f t="shared" si="38"/>
        <v>Error?</v>
      </c>
    </row>
    <row r="2555" spans="1:4" x14ac:dyDescent="0.2">
      <c r="A2555" s="55">
        <v>2494</v>
      </c>
      <c r="B2555" s="1232">
        <f>'Acct Summary 7-8'!C8</f>
        <v>439929</v>
      </c>
      <c r="C2555" s="14" t="s">
        <v>672</v>
      </c>
      <c r="D2555" s="14" t="str">
        <f t="shared" si="38"/>
        <v>Error?</v>
      </c>
    </row>
    <row r="2556" spans="1:4" x14ac:dyDescent="0.2">
      <c r="A2556" s="55">
        <v>2495</v>
      </c>
      <c r="B2556" s="1232">
        <f>'Acct Summary 7-8'!C12</f>
        <v>295978</v>
      </c>
      <c r="C2556" s="14" t="s">
        <v>672</v>
      </c>
      <c r="D2556" s="14" t="str">
        <f t="shared" si="38"/>
        <v>Error?</v>
      </c>
    </row>
    <row r="2557" spans="1:4" x14ac:dyDescent="0.2">
      <c r="A2557" s="55">
        <v>2496</v>
      </c>
      <c r="B2557" s="1232">
        <f>'Acct Summary 7-8'!C13</f>
        <v>114430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29557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439965</v>
      </c>
      <c r="C2561" s="14" t="s">
        <v>672</v>
      </c>
      <c r="D2561" s="14" t="str">
        <f t="shared" si="39"/>
        <v>Error?</v>
      </c>
    </row>
    <row r="2562" spans="1:4" x14ac:dyDescent="0.2">
      <c r="A2562" s="55">
        <v>2501</v>
      </c>
      <c r="B2562" s="1232">
        <f>'Acct Summary 7-8'!C20</f>
        <v>-36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0</v>
      </c>
      <c r="C2568" s="14" t="s">
        <v>672</v>
      </c>
      <c r="D2568" s="14" t="str">
        <f t="shared" si="39"/>
        <v>Error?</v>
      </c>
    </row>
    <row r="2569" spans="1:4" x14ac:dyDescent="0.2">
      <c r="A2569" s="55">
        <v>2508</v>
      </c>
      <c r="B2569" s="1232">
        <f>'Acct Summary 7-8'!D13</f>
        <v>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0</v>
      </c>
      <c r="C2573" s="14" t="s">
        <v>672</v>
      </c>
      <c r="D2573" s="14" t="str">
        <f t="shared" si="39"/>
        <v>Error?</v>
      </c>
    </row>
    <row r="2574" spans="1:4" x14ac:dyDescent="0.2">
      <c r="A2574" s="55">
        <v>2513</v>
      </c>
      <c r="B2574" s="1232">
        <f>'Acct Summary 7-8'!D20</f>
        <v>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0</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0</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0</v>
      </c>
      <c r="C2600" s="14" t="s">
        <v>672</v>
      </c>
      <c r="D2600" s="14" t="str">
        <f t="shared" si="39"/>
        <v>Error?</v>
      </c>
    </row>
    <row r="2601" spans="1:4" x14ac:dyDescent="0.2">
      <c r="A2601" s="55">
        <v>2540</v>
      </c>
      <c r="B2601" s="1232">
        <f>'Acct Summary 7-8'!F20</f>
        <v>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29557</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29557</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121172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439929</v>
      </c>
      <c r="C4122" s="14" t="s">
        <v>672</v>
      </c>
      <c r="D4122" s="14" t="str">
        <f t="shared" si="63"/>
        <v>Error?</v>
      </c>
    </row>
    <row r="4123" spans="1:4" x14ac:dyDescent="0.2">
      <c r="A4123" s="55">
        <v>4062</v>
      </c>
      <c r="B4123" s="1232">
        <f>'Acct Summary 7-8'!D10</f>
        <v>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0</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439965</v>
      </c>
      <c r="C4136" s="14" t="s">
        <v>672</v>
      </c>
      <c r="D4136" s="14" t="str">
        <f t="shared" si="63"/>
        <v>Error?</v>
      </c>
    </row>
    <row r="4137" spans="1:4" x14ac:dyDescent="0.2">
      <c r="A4137" s="55">
        <v>4076</v>
      </c>
      <c r="B4137" s="1232">
        <f>'Acct Summary 7-8'!D19</f>
        <v>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0</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121172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f>'FP Info 3'!H31</f>
        <v>0</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12782</v>
      </c>
      <c r="D5119" s="14" t="str">
        <f t="shared" ref="D5119:D5182" si="79">IF(ISBLANK(B5119),"OK",IF(A5119-B5119=0,"OK","Error?"))</f>
        <v>Error?</v>
      </c>
    </row>
    <row r="5120" spans="1:4" x14ac:dyDescent="0.2">
      <c r="A5120" s="55">
        <v>5059</v>
      </c>
      <c r="B5120" s="1232">
        <f>'Revenues 9-14'!C108</f>
        <v>12782</v>
      </c>
      <c r="C5120" s="14" t="s">
        <v>672</v>
      </c>
      <c r="D5120" s="14" t="str">
        <f t="shared" si="79"/>
        <v>Error?</v>
      </c>
    </row>
    <row r="5121" spans="1:4" x14ac:dyDescent="0.2">
      <c r="A5121" s="55">
        <v>5060</v>
      </c>
      <c r="B5121" s="1232">
        <f>'Revenues 9-14'!C109</f>
        <v>12824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280603</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280603</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280603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280603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146502</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146502</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146502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146502</v>
      </c>
      <c r="C5326" s="14" t="s">
        <v>672</v>
      </c>
      <c r="D5326" s="14" t="str">
        <f t="shared" si="82"/>
        <v>Error?</v>
      </c>
    </row>
    <row r="5327" spans="1:4" x14ac:dyDescent="0.2">
      <c r="A5327" s="55">
        <v>5266</v>
      </c>
      <c r="B5327" s="1232">
        <f>'Revenues 9-14'!C275</f>
        <v>439929</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0</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-36</v>
      </c>
      <c r="D6267" s="14" t="str">
        <f t="shared" si="96"/>
        <v>Error?</v>
      </c>
      <c r="E6267" s="14" t="s">
        <v>209</v>
      </c>
    </row>
    <row r="6268" spans="1:5" x14ac:dyDescent="0.2">
      <c r="A6268">
        <v>6207</v>
      </c>
      <c r="B6268" s="1232">
        <f>'Acct Summary 7-8'!D82</f>
        <v>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0</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-2.970983395503912E-4</v>
      </c>
      <c r="D6276" s="14" t="str">
        <f t="shared" si="97"/>
        <v>Error?</v>
      </c>
      <c r="E6276" s="14" t="s">
        <v>209</v>
      </c>
    </row>
    <row r="6277" spans="1:5" x14ac:dyDescent="0.2">
      <c r="A6277">
        <v>6216</v>
      </c>
      <c r="B6277" s="1232" t="e">
        <f>'Acct Summary 7-8'!D83</f>
        <v>#DIV/0!</v>
      </c>
      <c r="D6277" s="14" t="e">
        <f t="shared" si="97"/>
        <v>#DIV/0!</v>
      </c>
      <c r="E6277" s="14" t="s">
        <v>209</v>
      </c>
    </row>
    <row r="6278" spans="1:5" x14ac:dyDescent="0.2">
      <c r="A6278">
        <v>6217</v>
      </c>
      <c r="B6278" s="1232" t="e">
        <f>'Acct Summary 7-8'!E83</f>
        <v>#DIV/0!</v>
      </c>
      <c r="D6278" s="14" t="e">
        <f t="shared" si="97"/>
        <v>#DIV/0!</v>
      </c>
      <c r="E6278" s="14" t="s">
        <v>209</v>
      </c>
    </row>
    <row r="6279" spans="1:5" x14ac:dyDescent="0.2">
      <c r="A6279">
        <v>6218</v>
      </c>
      <c r="B6279" s="1232" t="e">
        <f>'Acct Summary 7-8'!F83</f>
        <v>#DIV/0!</v>
      </c>
      <c r="D6279" s="14" t="e">
        <f t="shared" si="97"/>
        <v>#DIV/0!</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103799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2016-09-30T14:17:47Z</cp:lastPrinted>
  <dcterms:created xsi:type="dcterms:W3CDTF">2003-10-29T19:06:34Z</dcterms:created>
  <dcterms:modified xsi:type="dcterms:W3CDTF">2016-10-03T13:12:25Z</dcterms:modified>
</cp:coreProperties>
</file>